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bruiker/Documents/Contractbeheer/IJsselgraaf/"/>
    </mc:Choice>
  </mc:AlternateContent>
  <xr:revisionPtr revIDLastSave="0" documentId="8_{0E225FB6-8893-B844-A6E9-17AA5464F73C}" xr6:coauthVersionLast="47" xr6:coauthVersionMax="47" xr10:uidLastSave="{00000000-0000-0000-0000-000000000000}"/>
  <bookViews>
    <workbookView xWindow="0" yWindow="760" windowWidth="30240" windowHeight="17440" activeTab="1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Glasstaat!$A$1:$Q$95</definedName>
    <definedName name="_xlnm.Print_Area" localSheetId="1">Ruimtestaat!$A$1:$K$73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4" l="1"/>
  <c r="I79" i="3"/>
  <c r="L79" i="3" s="1"/>
  <c r="I78" i="3"/>
  <c r="L78" i="3" s="1"/>
  <c r="I77" i="3"/>
  <c r="L77" i="3" s="1"/>
  <c r="I76" i="3"/>
  <c r="L76" i="3" s="1"/>
  <c r="I71" i="3"/>
  <c r="L71" i="3" s="1"/>
  <c r="I70" i="3"/>
  <c r="L70" i="3" s="1"/>
  <c r="I69" i="3"/>
  <c r="L69" i="3" s="1"/>
  <c r="I68" i="3"/>
  <c r="L68" i="3" s="1"/>
  <c r="I67" i="3"/>
  <c r="L67" i="3" s="1"/>
  <c r="I66" i="3"/>
  <c r="L66" i="3" s="1"/>
  <c r="I65" i="3"/>
  <c r="L65" i="3" s="1"/>
  <c r="I64" i="3"/>
  <c r="L64" i="3" s="1"/>
  <c r="I63" i="3"/>
  <c r="L63" i="3" s="1"/>
  <c r="I62" i="3"/>
  <c r="L62" i="3" s="1"/>
  <c r="I61" i="3"/>
  <c r="L61" i="3" s="1"/>
  <c r="I60" i="3"/>
  <c r="L60" i="3" s="1"/>
  <c r="I59" i="3"/>
  <c r="L59" i="3" s="1"/>
  <c r="I58" i="3"/>
  <c r="L58" i="3" s="1"/>
  <c r="I57" i="3"/>
  <c r="L57" i="3" s="1"/>
  <c r="I56" i="3"/>
  <c r="L56" i="3" s="1"/>
  <c r="I55" i="3"/>
  <c r="L55" i="3" s="1"/>
  <c r="I54" i="3"/>
  <c r="L54" i="3" s="1"/>
  <c r="I53" i="3"/>
  <c r="L53" i="3" s="1"/>
  <c r="I52" i="3"/>
  <c r="L52" i="3" s="1"/>
  <c r="I51" i="3"/>
  <c r="L51" i="3" s="1"/>
  <c r="I50" i="3"/>
  <c r="L50" i="3" s="1"/>
  <c r="I49" i="3"/>
  <c r="L49" i="3" s="1"/>
  <c r="I48" i="3"/>
  <c r="L48" i="3" s="1"/>
  <c r="I47" i="3"/>
  <c r="L47" i="3" s="1"/>
  <c r="I46" i="3"/>
  <c r="L46" i="3" s="1"/>
  <c r="I45" i="3"/>
  <c r="L45" i="3" s="1"/>
  <c r="I44" i="3"/>
  <c r="L44" i="3" s="1"/>
  <c r="I43" i="3"/>
  <c r="L43" i="3" s="1"/>
  <c r="I42" i="3"/>
  <c r="L42" i="3" s="1"/>
  <c r="I41" i="3"/>
  <c r="L41" i="3" s="1"/>
  <c r="I40" i="3"/>
  <c r="L40" i="3" s="1"/>
  <c r="I39" i="3"/>
  <c r="L39" i="3" s="1"/>
  <c r="I38" i="3"/>
  <c r="L38" i="3" s="1"/>
  <c r="R59" i="2"/>
  <c r="N59" i="2"/>
  <c r="A1" i="4"/>
  <c r="N12" i="2"/>
  <c r="N13" i="2"/>
  <c r="N14" i="2"/>
  <c r="N15" i="2"/>
  <c r="N16" i="2"/>
  <c r="N17" i="2"/>
  <c r="N18" i="2"/>
  <c r="N19" i="2"/>
  <c r="N20" i="2"/>
  <c r="N21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2" i="2"/>
  <c r="N53" i="2"/>
  <c r="N55" i="2"/>
  <c r="N58" i="2"/>
  <c r="N11" i="2"/>
  <c r="I74" i="1"/>
  <c r="I73" i="1"/>
  <c r="I72" i="1"/>
  <c r="B72" i="1"/>
  <c r="K76" i="3" l="1"/>
  <c r="M76" i="3" s="1"/>
  <c r="N76" i="3" s="1"/>
  <c r="K78" i="3"/>
  <c r="M78" i="3" s="1"/>
  <c r="N78" i="3" s="1"/>
  <c r="K77" i="3"/>
  <c r="M77" i="3" s="1"/>
  <c r="N77" i="3" s="1"/>
  <c r="K79" i="3"/>
  <c r="M79" i="3" s="1"/>
  <c r="N79" i="3" s="1"/>
  <c r="K68" i="3"/>
  <c r="M68" i="3" s="1"/>
  <c r="N68" i="3" s="1"/>
  <c r="K40" i="3"/>
  <c r="M40" i="3" s="1"/>
  <c r="N40" i="3" s="1"/>
  <c r="K44" i="3"/>
  <c r="M44" i="3" s="1"/>
  <c r="N44" i="3" s="1"/>
  <c r="K48" i="3"/>
  <c r="M48" i="3" s="1"/>
  <c r="N48" i="3" s="1"/>
  <c r="K52" i="3"/>
  <c r="M52" i="3" s="1"/>
  <c r="N52" i="3" s="1"/>
  <c r="K56" i="3"/>
  <c r="M56" i="3" s="1"/>
  <c r="N56" i="3" s="1"/>
  <c r="K60" i="3"/>
  <c r="M60" i="3" s="1"/>
  <c r="N60" i="3" s="1"/>
  <c r="K64" i="3"/>
  <c r="M64" i="3" s="1"/>
  <c r="N64" i="3" s="1"/>
  <c r="K38" i="3"/>
  <c r="M38" i="3" s="1"/>
  <c r="N38" i="3" s="1"/>
  <c r="K42" i="3"/>
  <c r="M42" i="3" s="1"/>
  <c r="N42" i="3" s="1"/>
  <c r="K46" i="3"/>
  <c r="M46" i="3" s="1"/>
  <c r="N46" i="3" s="1"/>
  <c r="K50" i="3"/>
  <c r="M50" i="3" s="1"/>
  <c r="N50" i="3" s="1"/>
  <c r="K54" i="3"/>
  <c r="M54" i="3" s="1"/>
  <c r="N54" i="3" s="1"/>
  <c r="K58" i="3"/>
  <c r="M58" i="3" s="1"/>
  <c r="N58" i="3" s="1"/>
  <c r="K62" i="3"/>
  <c r="M62" i="3" s="1"/>
  <c r="N62" i="3" s="1"/>
  <c r="K66" i="3"/>
  <c r="M66" i="3" s="1"/>
  <c r="N66" i="3" s="1"/>
  <c r="K70" i="3"/>
  <c r="M70" i="3" s="1"/>
  <c r="N70" i="3" s="1"/>
  <c r="K39" i="3"/>
  <c r="M39" i="3" s="1"/>
  <c r="N39" i="3" s="1"/>
  <c r="K41" i="3"/>
  <c r="M41" i="3" s="1"/>
  <c r="N41" i="3" s="1"/>
  <c r="K43" i="3"/>
  <c r="M43" i="3" s="1"/>
  <c r="N43" i="3" s="1"/>
  <c r="K45" i="3"/>
  <c r="M45" i="3" s="1"/>
  <c r="N45" i="3" s="1"/>
  <c r="K47" i="3"/>
  <c r="M47" i="3" s="1"/>
  <c r="N47" i="3" s="1"/>
  <c r="K49" i="3"/>
  <c r="M49" i="3" s="1"/>
  <c r="N49" i="3" s="1"/>
  <c r="K51" i="3"/>
  <c r="M51" i="3" s="1"/>
  <c r="N51" i="3" s="1"/>
  <c r="K53" i="3"/>
  <c r="M53" i="3" s="1"/>
  <c r="N53" i="3" s="1"/>
  <c r="K55" i="3"/>
  <c r="M55" i="3" s="1"/>
  <c r="N55" i="3" s="1"/>
  <c r="K57" i="3"/>
  <c r="M57" i="3" s="1"/>
  <c r="N57" i="3" s="1"/>
  <c r="K59" i="3"/>
  <c r="M59" i="3" s="1"/>
  <c r="N59" i="3" s="1"/>
  <c r="K61" i="3"/>
  <c r="M61" i="3" s="1"/>
  <c r="N61" i="3" s="1"/>
  <c r="K63" i="3"/>
  <c r="M63" i="3" s="1"/>
  <c r="N63" i="3" s="1"/>
  <c r="K65" i="3"/>
  <c r="M65" i="3" s="1"/>
  <c r="N65" i="3" s="1"/>
  <c r="K67" i="3"/>
  <c r="M67" i="3" s="1"/>
  <c r="N67" i="3" s="1"/>
  <c r="K69" i="3"/>
  <c r="M69" i="3" s="1"/>
  <c r="N69" i="3" s="1"/>
  <c r="K71" i="3"/>
  <c r="M71" i="3" s="1"/>
  <c r="N71" i="3" s="1"/>
  <c r="Q59" i="2"/>
  <c r="S59" i="2" s="1"/>
  <c r="F72" i="1" l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80" i="3" l="1"/>
  <c r="I75" i="3"/>
  <c r="I74" i="3"/>
  <c r="I73" i="3"/>
  <c r="I72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80" i="3" l="1"/>
  <c r="K80" i="3"/>
  <c r="L75" i="3"/>
  <c r="K75" i="3"/>
  <c r="L74" i="3"/>
  <c r="K74" i="3"/>
  <c r="L73" i="3"/>
  <c r="K73" i="3"/>
  <c r="L72" i="3"/>
  <c r="K72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5" i="2"/>
  <c r="X18" i="2"/>
  <c r="X23" i="2"/>
  <c r="X31" i="2"/>
  <c r="X35" i="2"/>
  <c r="X38" i="2"/>
  <c r="X42" i="2"/>
  <c r="X47" i="2"/>
  <c r="X50" i="2"/>
  <c r="X55" i="2"/>
  <c r="X58" i="2"/>
  <c r="O11" i="2"/>
  <c r="R11" i="2" s="1"/>
  <c r="X17" i="2"/>
  <c r="X29" i="2"/>
  <c r="X32" i="2"/>
  <c r="X33" i="2"/>
  <c r="X37" i="2"/>
  <c r="X40" i="2"/>
  <c r="X44" i="2"/>
  <c r="X45" i="2"/>
  <c r="X48" i="2"/>
  <c r="X49" i="2"/>
  <c r="X52" i="2"/>
  <c r="X53" i="2"/>
  <c r="H61" i="2"/>
  <c r="O12" i="2"/>
  <c r="R12" i="2" s="1"/>
  <c r="D8" i="3"/>
  <c r="D6" i="3"/>
  <c r="D5" i="3"/>
  <c r="D4" i="3"/>
  <c r="M35" i="3"/>
  <c r="N35" i="3" s="1"/>
  <c r="M36" i="3"/>
  <c r="N36" i="3" s="1"/>
  <c r="M37" i="3"/>
  <c r="N37" i="3" s="1"/>
  <c r="M72" i="3"/>
  <c r="N72" i="3" s="1"/>
  <c r="M73" i="3"/>
  <c r="N73" i="3" s="1"/>
  <c r="M74" i="3"/>
  <c r="N74" i="3" s="1"/>
  <c r="M75" i="3"/>
  <c r="N75" i="3" s="1"/>
  <c r="M80" i="3"/>
  <c r="N80" i="3" s="1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R13" i="2" s="1"/>
  <c r="O14" i="2"/>
  <c r="R14" i="2" s="1"/>
  <c r="O15" i="2"/>
  <c r="R15" i="2" s="1"/>
  <c r="O16" i="2"/>
  <c r="R16" i="2" s="1"/>
  <c r="O17" i="2"/>
  <c r="R17" i="2" s="1"/>
  <c r="O18" i="2"/>
  <c r="R18" i="2" s="1"/>
  <c r="O19" i="2"/>
  <c r="R19" i="2" s="1"/>
  <c r="O20" i="2"/>
  <c r="R20" i="2" s="1"/>
  <c r="O21" i="2"/>
  <c r="R21" i="2" s="1"/>
  <c r="O23" i="2"/>
  <c r="R23" i="2" s="1"/>
  <c r="O24" i="2"/>
  <c r="R24" i="2" s="1"/>
  <c r="O25" i="2"/>
  <c r="R25" i="2" s="1"/>
  <c r="O26" i="2"/>
  <c r="R26" i="2" s="1"/>
  <c r="O27" i="2"/>
  <c r="R27" i="2" s="1"/>
  <c r="O28" i="2"/>
  <c r="R28" i="2" s="1"/>
  <c r="O29" i="2"/>
  <c r="R29" i="2" s="1"/>
  <c r="O30" i="2"/>
  <c r="R30" i="2" s="1"/>
  <c r="O31" i="2"/>
  <c r="R31" i="2" s="1"/>
  <c r="O32" i="2"/>
  <c r="R32" i="2" s="1"/>
  <c r="O33" i="2"/>
  <c r="R33" i="2" s="1"/>
  <c r="O34" i="2"/>
  <c r="R34" i="2" s="1"/>
  <c r="O35" i="2"/>
  <c r="R35" i="2" s="1"/>
  <c r="O36" i="2"/>
  <c r="R36" i="2" s="1"/>
  <c r="O37" i="2"/>
  <c r="R37" i="2" s="1"/>
  <c r="O38" i="2"/>
  <c r="R38" i="2" s="1"/>
  <c r="O39" i="2"/>
  <c r="R39" i="2" s="1"/>
  <c r="O40" i="2"/>
  <c r="R40" i="2" s="1"/>
  <c r="O41" i="2"/>
  <c r="R41" i="2" s="1"/>
  <c r="O42" i="2"/>
  <c r="R42" i="2" s="1"/>
  <c r="O43" i="2"/>
  <c r="R43" i="2" s="1"/>
  <c r="R44" i="2"/>
  <c r="R45" i="2"/>
  <c r="R46" i="2"/>
  <c r="R47" i="2"/>
  <c r="R48" i="2"/>
  <c r="R49" i="2"/>
  <c r="R50" i="2"/>
  <c r="R52" i="2"/>
  <c r="R53" i="2"/>
  <c r="R55" i="2"/>
  <c r="R58" i="2"/>
  <c r="L84" i="3"/>
  <c r="K84" i="3"/>
  <c r="V65" i="2" l="1"/>
  <c r="E17" i="4" s="1"/>
  <c r="V66" i="2"/>
  <c r="E18" i="4" s="1"/>
  <c r="R62" i="2"/>
  <c r="U62" i="2"/>
  <c r="Q37" i="2"/>
  <c r="S37" i="2" s="1"/>
  <c r="Q21" i="2"/>
  <c r="S21" i="2" s="1"/>
  <c r="Q13" i="2"/>
  <c r="S13" i="2" s="1"/>
  <c r="Q49" i="2"/>
  <c r="S49" i="2" s="1"/>
  <c r="Q17" i="2"/>
  <c r="S17" i="2" s="1"/>
  <c r="Q35" i="2"/>
  <c r="S35" i="2" s="1"/>
  <c r="Q14" i="2"/>
  <c r="S14" i="2" s="1"/>
  <c r="Q43" i="2"/>
  <c r="S43" i="2" s="1"/>
  <c r="Q27" i="2"/>
  <c r="S27" i="2" s="1"/>
  <c r="Q19" i="2"/>
  <c r="S19" i="2" s="1"/>
  <c r="Q58" i="2"/>
  <c r="S58" i="2" s="1"/>
  <c r="Q50" i="2"/>
  <c r="S50" i="2" s="1"/>
  <c r="Q34" i="2"/>
  <c r="S34" i="2" s="1"/>
  <c r="Q26" i="2"/>
  <c r="S26" i="2" s="1"/>
  <c r="Q53" i="2"/>
  <c r="S53" i="2" s="1"/>
  <c r="Q41" i="2"/>
  <c r="S41" i="2" s="1"/>
  <c r="Q33" i="2"/>
  <c r="S33" i="2" s="1"/>
  <c r="Q25" i="2"/>
  <c r="S25" i="2" s="1"/>
  <c r="Q55" i="2"/>
  <c r="S55" i="2" s="1"/>
  <c r="Q47" i="2"/>
  <c r="S47" i="2" s="1"/>
  <c r="Q39" i="2"/>
  <c r="S39" i="2" s="1"/>
  <c r="Q31" i="2"/>
  <c r="S31" i="2" s="1"/>
  <c r="Q23" i="2"/>
  <c r="S23" i="2" s="1"/>
  <c r="Q42" i="2"/>
  <c r="S42" i="2" s="1"/>
  <c r="Q18" i="2"/>
  <c r="S18" i="2" s="1"/>
  <c r="Q46" i="2"/>
  <c r="S46" i="2" s="1"/>
  <c r="Q38" i="2"/>
  <c r="S38" i="2" s="1"/>
  <c r="Q30" i="2"/>
  <c r="S30" i="2" s="1"/>
  <c r="Q45" i="2"/>
  <c r="S45" i="2" s="1"/>
  <c r="Q29" i="2"/>
  <c r="S29" i="2" s="1"/>
  <c r="M84" i="3"/>
  <c r="Q40" i="2"/>
  <c r="S40" i="2" s="1"/>
  <c r="Q32" i="2"/>
  <c r="S32" i="2" s="1"/>
  <c r="Q52" i="2"/>
  <c r="S52" i="2" s="1"/>
  <c r="Q44" i="2"/>
  <c r="Q36" i="2"/>
  <c r="S36" i="2" s="1"/>
  <c r="Q28" i="2"/>
  <c r="S28" i="2" s="1"/>
  <c r="Q20" i="2"/>
  <c r="S20" i="2" s="1"/>
  <c r="Q48" i="2"/>
  <c r="S48" i="2" s="1"/>
  <c r="Q24" i="2"/>
  <c r="S24" i="2" s="1"/>
  <c r="Q16" i="2"/>
  <c r="S16" i="2" s="1"/>
  <c r="N84" i="3"/>
  <c r="E15" i="4" s="1"/>
  <c r="Q15" i="2"/>
  <c r="Q12" i="2"/>
  <c r="S12" i="2" s="1"/>
  <c r="Q11" i="2"/>
  <c r="V64" i="2" l="1"/>
  <c r="E16" i="4" s="1"/>
  <c r="S44" i="2"/>
  <c r="N65" i="2"/>
  <c r="E13" i="4" s="1"/>
  <c r="S15" i="2"/>
  <c r="N66" i="2"/>
  <c r="E14" i="4" s="1"/>
  <c r="S11" i="2"/>
  <c r="S62" i="2" s="1"/>
  <c r="N62" i="2" s="1"/>
  <c r="M62" i="2"/>
  <c r="N64" i="2" l="1"/>
  <c r="E12" i="4" s="1"/>
  <c r="E20" i="4" s="1"/>
</calcChain>
</file>

<file path=xl/sharedStrings.xml><?xml version="1.0" encoding="utf-8"?>
<sst xmlns="http://schemas.openxmlformats.org/spreadsheetml/2006/main" count="849" uniqueCount="320">
  <si>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</si>
  <si>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</si>
  <si>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</si>
  <si>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</si>
  <si>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</si>
  <si>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</si>
  <si>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</si>
  <si>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</si>
  <si>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</si>
  <si>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</si>
  <si>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</si>
  <si>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</si>
  <si>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</si>
  <si>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</si>
  <si>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</si>
  <si>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</si>
  <si>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</si>
  <si>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</si>
  <si>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</si>
  <si>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</si>
  <si>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</si>
  <si>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</si>
  <si>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</si>
  <si>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</si>
  <si>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</si>
  <si>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</si>
  <si>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</si>
  <si>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</si>
  <si>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</si>
  <si>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</si>
  <si>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</si>
  <si>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</si>
  <si>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</si>
  <si>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</si>
  <si>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</si>
  <si>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</si>
  <si>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</si>
  <si>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</si>
  <si>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</si>
  <si>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</si>
  <si>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</si>
  <si>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</si>
  <si>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</si>
  <si>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</si>
  <si>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</si>
  <si>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</si>
  <si>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</si>
  <si>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</si>
  <si>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</si>
  <si>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</si>
  <si>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</si>
  <si>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</si>
  <si>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</si>
  <si>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</si>
  <si>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</si>
  <si>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</si>
  <si>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</si>
  <si>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</si>
  <si>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</si>
  <si>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</si>
  <si>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</si>
  <si>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</si>
  <si>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</si>
  <si>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</si>
  <si>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</si>
  <si>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</si>
  <si>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</si>
  <si>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</si>
  <si>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</si>
  <si>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</si>
  <si>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</si>
  <si>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</si>
  <si>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</si>
  <si>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</si>
  <si>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</si>
  <si>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</si>
  <si>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</si>
  <si>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</si>
  <si>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</si>
  <si>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</si>
  <si>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</si>
  <si>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</si>
  <si>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</si>
  <si>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</si>
  <si>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</si>
  <si>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</si>
  <si>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</si>
  <si>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</si>
  <si>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</si>
  <si>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</si>
  <si>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</si>
  <si>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</si>
  <si>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</si>
  <si>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</si>
  <si>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</si>
  <si>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</si>
  <si>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</si>
  <si>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</si>
  <si>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</si>
  <si>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</si>
  <si>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</si>
  <si>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</si>
  <si>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</si>
  <si>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</si>
  <si>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</si>
  <si>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</si>
  <si>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</si>
  <si>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</si>
  <si>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</si>
  <si>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</si>
  <si>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</si>
  <si>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</si>
  <si>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</si>
  <si>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</si>
  <si>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</si>
  <si>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</si>
  <si>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</si>
  <si>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</si>
  <si>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</si>
  <si>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</si>
  <si>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</si>
  <si>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</si>
  <si>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</si>
  <si>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</si>
  <si>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</si>
  <si>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</si>
  <si>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</si>
  <si>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</si>
  <si>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</si>
  <si>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</si>
  <si>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</si>
  <si>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</si>
  <si>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</si>
  <si>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</si>
  <si>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</si>
  <si>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</si>
  <si>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</si>
  <si>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</si>
  <si>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</si>
  <si>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</si>
  <si>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</si>
  <si>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</si>
  <si>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</si>
  <si>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</si>
  <si>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</si>
  <si>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</si>
  <si>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</si>
  <si>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</si>
  <si>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</si>
  <si>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</si>
  <si>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</si>
  <si>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</si>
  <si>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</si>
  <si>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</si>
  <si>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</si>
  <si>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</si>
  <si>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</si>
  <si>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</si>
  <si>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</si>
  <si>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</si>
  <si>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</si>
  <si>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</si>
  <si>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</si>
  <si>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</si>
  <si>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</si>
  <si>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</si>
  <si>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</si>
  <si>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</si>
  <si>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</si>
  <si>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</si>
  <si>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</si>
  <si>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</si>
  <si>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</si>
  <si>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</si>
  <si>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</si>
  <si>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</si>
  <si>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</si>
  <si>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</si>
  <si>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</si>
  <si>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</si>
  <si>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</si>
  <si>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</si>
  <si>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</si>
  <si>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</si>
  <si>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</si>
  <si>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</si>
  <si>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</si>
  <si>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</si>
  <si>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</si>
  <si>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</si>
  <si>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</si>
  <si>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</si>
  <si>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</si>
  <si>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</si>
  <si>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</si>
  <si>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</si>
  <si>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</si>
  <si>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</si>
  <si>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</si>
  <si>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</si>
  <si>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</si>
  <si>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</si>
  <si>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</si>
  <si>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</si>
  <si>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</si>
  <si>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</si>
  <si>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</si>
  <si>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</si>
  <si>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</si>
  <si>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</si>
  <si>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</si>
  <si>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Keppelseweg 56</t>
  </si>
  <si>
    <t>6999 AR  HUMMELO</t>
  </si>
  <si>
    <t>IKC Woordhof</t>
  </si>
  <si>
    <t>Begane grond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</si>
  <si>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</si>
  <si>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</si>
  <si>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</si>
  <si>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</si>
  <si>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</si>
  <si>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</si>
  <si>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</si>
  <si>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</si>
  <si>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</si>
  <si>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</si>
  <si>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</si>
  <si>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</si>
  <si>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</si>
  <si>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</si>
  <si>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</si>
  <si>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</si>
  <si>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</si>
  <si>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</si>
  <si>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</si>
  <si>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</si>
  <si>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</si>
  <si>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</si>
  <si>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</si>
  <si>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</si>
  <si>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</si>
  <si>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</si>
  <si>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</si>
  <si>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</si>
  <si>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</si>
  <si>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0.30</t>
  </si>
  <si>
    <t>0.31</t>
  </si>
  <si>
    <t>0.32</t>
  </si>
  <si>
    <t>0.33</t>
  </si>
  <si>
    <t>1e etage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</si>
  <si>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</si>
  <si>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</si>
  <si>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</si>
  <si>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</si>
  <si>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</si>
  <si>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</si>
  <si>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</si>
  <si>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</si>
  <si>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</si>
  <si>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</si>
  <si>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</si>
  <si>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</si>
  <si>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</si>
  <si>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</si>
  <si>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</si>
  <si>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entree</t>
  </si>
  <si>
    <t>kantoren/leerkrachtruimten</t>
  </si>
  <si>
    <t>teamkamer</t>
  </si>
  <si>
    <t>berging</t>
  </si>
  <si>
    <t>leslokalen</t>
  </si>
  <si>
    <t>toiletten</t>
  </si>
  <si>
    <t>spreekkamer</t>
  </si>
  <si>
    <t>IB/RT</t>
  </si>
  <si>
    <t>werkkast</t>
  </si>
  <si>
    <t>verantwoordelijkheid leverancier</t>
  </si>
  <si>
    <t>trap</t>
  </si>
  <si>
    <t>gangen/hallen</t>
  </si>
  <si>
    <t>speelzaal</t>
  </si>
  <si>
    <t>aula</t>
  </si>
  <si>
    <t>incl. gang en keuken</t>
  </si>
  <si>
    <t>speelgang</t>
  </si>
  <si>
    <t>keuken/pantry</t>
  </si>
  <si>
    <t>technische ruimte</t>
  </si>
  <si>
    <t>V</t>
  </si>
  <si>
    <t>L</t>
  </si>
  <si>
    <t>S</t>
  </si>
  <si>
    <t>tapijt</t>
  </si>
  <si>
    <t>KDV</t>
  </si>
  <si>
    <t>linoleum</t>
  </si>
  <si>
    <t>gietvloer</t>
  </si>
  <si>
    <t>sportvloer</t>
  </si>
  <si>
    <t>IKC Woordhof Bestuurskantoor</t>
  </si>
  <si>
    <t>IKC De Woordhof incl. Bestuurskantoor en OBS Spelenderwijs</t>
  </si>
  <si>
    <t>gevelglas</t>
  </si>
  <si>
    <t>IKC Woordhof Spelenderwijs</t>
  </si>
  <si>
    <t>openslaande deuren geheel wassen</t>
  </si>
  <si>
    <t>separatieglas</t>
  </si>
  <si>
    <t>deuren geheel wassen</t>
  </si>
  <si>
    <t>liftdeur geheel wassen</t>
  </si>
  <si>
    <t>entreepui geheel wassen</t>
  </si>
  <si>
    <t>schuifdeur geheel wassen</t>
  </si>
  <si>
    <t>liftschacht</t>
  </si>
  <si>
    <t>Werkprogramma De Woordhof</t>
  </si>
  <si>
    <t>Werkprogramma Bestuurskantoor</t>
  </si>
  <si>
    <t>Werkprogramma Spelenderwijs</t>
  </si>
  <si>
    <t>Vloeronderhoud De Woordhof</t>
  </si>
  <si>
    <t>Vloeronderhoud Bestuurskantoor</t>
  </si>
  <si>
    <t>Vloeronderhoud Spelenderwijs</t>
  </si>
  <si>
    <t>De Woordhof</t>
  </si>
  <si>
    <t>Bestuurskantoor</t>
  </si>
  <si>
    <t>Spelenderwijs</t>
  </si>
  <si>
    <t>Glasstaat Totaal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</si>
  <si>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</si>
  <si>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</si>
  <si>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</si>
  <si>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t>In het tabblad kostenoverzicht worden de totaal kosten van uw inschrijving automatisch ingevuld.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</si>
  <si>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</si>
  <si>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Totaal Inschrijfprijs locatie IKC de Woordhof</t>
  </si>
  <si>
    <t>prijsonderdeel inschrijver</t>
  </si>
  <si>
    <t>Calcualtie inschrijver Exclusief btw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</si>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</sst>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€&quot;\ * #,##0.00_);_(&quot;€&quot;\ * \(#,##0.00\);_(&quot;€&quot;\ * &quot;-&quot;??_);_(@_)"/>
    <numFmt numFmtId="164" formatCode="_ &quot;€&quot;\ * #,##0.00_ ;_ &quot;€&quot;\ * \-#,##0.00_ ;_ &quot;€&quot;\ * &quot;-&quot;??_ ;_ @_ "/>
    <numFmt numFmtId="165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  <font>
      <b/>
      <sz val="9.5"/>
      <name val="Open Sans Light"/>
      <family val="2"/>
    </font>
    <font>
      <b/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0" fillId="0" borderId="0"/>
    <xf numFmtId="164" fontId="4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164" fontId="0" fillId="0" borderId="0" xfId="1" applyFont="1" applyFill="1" applyBorder="1" applyAlignment="1"/>
    <xf numFmtId="16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164" fontId="3" fillId="0" borderId="0" xfId="1" applyFont="1" applyProtection="1"/>
    <xf numFmtId="0" fontId="3" fillId="0" borderId="0" xfId="0" applyFont="1" applyAlignment="1">
      <alignment wrapText="1"/>
    </xf>
    <xf numFmtId="16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164" fontId="2" fillId="0" borderId="0" xfId="1" applyFont="1" applyProtection="1"/>
    <xf numFmtId="16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16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16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0" fillId="0" borderId="0" xfId="0" applyNumberFormat="1"/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2" fillId="0" borderId="0" xfId="2" applyFont="1"/>
    <xf numFmtId="16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164" fontId="3" fillId="0" borderId="0" xfId="1" applyFont="1" applyFill="1" applyAlignment="1" applyProtection="1">
      <alignment horizontal="left"/>
      <protection locked="0"/>
    </xf>
    <xf numFmtId="164" fontId="3" fillId="4" borderId="0" xfId="1" applyFont="1" applyFill="1" applyProtection="1"/>
    <xf numFmtId="0" fontId="0" fillId="0" borderId="62" xfId="0" applyBorder="1"/>
    <xf numFmtId="0" fontId="0" fillId="0" borderId="64" xfId="0" applyBorder="1"/>
    <xf numFmtId="0" fontId="0" fillId="0" borderId="66" xfId="0" applyBorder="1"/>
    <xf numFmtId="0" fontId="0" fillId="0" borderId="0" xfId="0" applyAlignment="1">
      <alignment wrapText="1"/>
    </xf>
    <xf numFmtId="0" fontId="0" fillId="5" borderId="1" xfId="0" applyFill="1" applyBorder="1"/>
    <xf numFmtId="164" fontId="3" fillId="6" borderId="0" xfId="0" applyNumberFormat="1" applyFont="1" applyFill="1"/>
    <xf numFmtId="164" fontId="3" fillId="3" borderId="63" xfId="0" applyNumberFormat="1" applyFont="1" applyFill="1" applyBorder="1"/>
    <xf numFmtId="44" fontId="3" fillId="3" borderId="65" xfId="0" applyNumberFormat="1" applyFont="1" applyFill="1" applyBorder="1"/>
    <xf numFmtId="44" fontId="3" fillId="3" borderId="67" xfId="0" applyNumberFormat="1" applyFont="1" applyFill="1" applyBorder="1"/>
    <xf numFmtId="164" fontId="0" fillId="3" borderId="1" xfId="0" applyNumberFormat="1" applyFill="1" applyBorder="1"/>
    <xf numFmtId="164" fontId="3" fillId="6" borderId="0" xfId="1" applyFont="1" applyFill="1" applyAlignment="1" applyProtection="1">
      <alignment wrapText="1"/>
    </xf>
    <xf numFmtId="164" fontId="3" fillId="3" borderId="1" xfId="1" applyFont="1" applyFill="1" applyBorder="1" applyProtection="1"/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164" fontId="3" fillId="6" borderId="0" xfId="1" applyFont="1" applyFill="1" applyBorder="1" applyProtection="1">
      <protection locked="0"/>
    </xf>
    <xf numFmtId="164" fontId="0" fillId="6" borderId="0" xfId="0" applyNumberFormat="1" applyFill="1" applyProtection="1">
      <protection locked="0"/>
    </xf>
    <xf numFmtId="164" fontId="0" fillId="6" borderId="0" xfId="1" applyFont="1" applyFill="1" applyBorder="1" applyProtection="1">
      <protection locked="0"/>
    </xf>
    <xf numFmtId="165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0" fontId="0" fillId="0" borderId="61" xfId="0" applyBorder="1"/>
    <xf numFmtId="0" fontId="5" fillId="0" borderId="61" xfId="0" applyFont="1" applyBorder="1"/>
    <xf numFmtId="164" fontId="6" fillId="0" borderId="61" xfId="0" applyNumberFormat="1" applyFont="1" applyBorder="1"/>
    <xf numFmtId="164" fontId="1" fillId="0" borderId="61" xfId="0" applyNumberFormat="1" applyFont="1" applyBorder="1"/>
    <xf numFmtId="164" fontId="0" fillId="3" borderId="61" xfId="0" applyNumberFormat="1" applyFill="1" applyBorder="1"/>
    <xf numFmtId="164" fontId="0" fillId="0" borderId="61" xfId="0" applyNumberFormat="1" applyBorder="1"/>
    <xf numFmtId="164" fontId="0" fillId="7" borderId="61" xfId="0" applyNumberFormat="1" applyFill="1" applyBorder="1"/>
    <xf numFmtId="0" fontId="17" fillId="8" borderId="61" xfId="0" applyFont="1" applyFill="1" applyBorder="1"/>
    <xf numFmtId="1" fontId="17" fillId="8" borderId="61" xfId="0" applyNumberFormat="1" applyFont="1" applyFill="1" applyBorder="1"/>
    <xf numFmtId="0" fontId="18" fillId="0" borderId="61" xfId="0" applyFont="1" applyBorder="1"/>
    <xf numFmtId="1" fontId="17" fillId="8" borderId="61" xfId="0" applyNumberFormat="1" applyFont="1" applyFill="1" applyBorder="1" applyAlignment="1">
      <alignment horizontal="center" wrapText="1"/>
    </xf>
    <xf numFmtId="164" fontId="0" fillId="9" borderId="61" xfId="0" applyNumberFormat="1" applyFill="1" applyBorder="1"/>
    <xf numFmtId="0" fontId="6" fillId="0" borderId="61" xfId="0" applyFont="1" applyBorder="1" applyAlignment="1">
      <alignment wrapText="1"/>
    </xf>
    <xf numFmtId="0" fontId="17" fillId="8" borderId="61" xfId="0" applyFont="1" applyFill="1" applyBorder="1" applyAlignment="1">
      <alignment horizontal="center" vertical="center"/>
    </xf>
    <xf numFmtId="1" fontId="17" fillId="8" borderId="61" xfId="0" applyNumberFormat="1" applyFont="1" applyFill="1" applyBorder="1" applyAlignment="1">
      <alignment horizontal="center" vertical="center"/>
    </xf>
    <xf numFmtId="0" fontId="19" fillId="8" borderId="61" xfId="0" applyFont="1" applyFill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74" xfId="0" applyFont="1" applyBorder="1" applyAlignment="1">
      <alignment horizontal="center" vertical="top" wrapText="1"/>
    </xf>
    <xf numFmtId="0" fontId="1" fillId="0" borderId="7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0" fillId="0" borderId="0" xfId="0"/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5" fillId="0" borderId="0" xfId="0" applyFont="1"/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9191-E2E6-4721-B06D-8B4ADE212547}">
  <dimension ref="A1:C14"/>
  <sheetViews>
    <sheetView workbookViewId="0">
      <selection activeCell="B22" sqref="B22"/>
    </sheetView>
  </sheetViews>
  <sheetFormatPr baseColWidth="10" defaultColWidth="8.83203125" defaultRowHeight="15" x14ac:dyDescent="0.2"/>
  <cols>
    <col min="1" max="1" width="50.1640625" customWidth="1"/>
    <col min="2" max="2" width="64.1640625" customWidth="1"/>
    <col min="3" max="3" width="31.6640625" customWidth="1"/>
  </cols>
  <sheetData>
    <row r="1" spans="1:3" ht="16" thickBot="1" x14ac:dyDescent="0.25"/>
    <row r="2" spans="1:3" ht="16" thickBot="1" x14ac:dyDescent="0.25">
      <c r="A2" s="5" t="s">
        <v>164</v>
      </c>
      <c r="B2" s="160"/>
    </row>
    <row r="4" spans="1:3" x14ac:dyDescent="0.2">
      <c r="A4" s="5" t="s">
        <v>311</v>
      </c>
    </row>
    <row r="5" spans="1:3" x14ac:dyDescent="0.2">
      <c r="A5" t="s">
        <v>312</v>
      </c>
    </row>
    <row r="7" spans="1:3" ht="43.5" customHeight="1" x14ac:dyDescent="0.2">
      <c r="A7" s="159" t="s">
        <v>314</v>
      </c>
    </row>
    <row r="8" spans="1:3" ht="16" thickBot="1" x14ac:dyDescent="0.25"/>
    <row r="9" spans="1:3" ht="15" customHeight="1" x14ac:dyDescent="0.2">
      <c r="A9" s="191" t="s">
        <v>315</v>
      </c>
      <c r="B9" s="192"/>
      <c r="C9" s="193"/>
    </row>
    <row r="10" spans="1:3" x14ac:dyDescent="0.2">
      <c r="A10" s="194"/>
      <c r="B10" s="195"/>
      <c r="C10" s="196"/>
    </row>
    <row r="11" spans="1:3" x14ac:dyDescent="0.2">
      <c r="A11" s="194"/>
      <c r="B11" s="195"/>
      <c r="C11" s="196"/>
    </row>
    <row r="12" spans="1:3" x14ac:dyDescent="0.2">
      <c r="A12" s="194"/>
      <c r="B12" s="195"/>
      <c r="C12" s="196"/>
    </row>
    <row r="13" spans="1:3" x14ac:dyDescent="0.2">
      <c r="A13" s="194"/>
      <c r="B13" s="195"/>
      <c r="C13" s="196"/>
    </row>
    <row r="14" spans="1:3" ht="16" thickBot="1" x14ac:dyDescent="0.25">
      <c r="A14" s="197"/>
      <c r="B14" s="198"/>
      <c r="C14" s="199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75"/>
  <sheetViews>
    <sheetView tabSelected="1" topLeftCell="N40" zoomScaleNormal="100" workbookViewId="0">
      <selection activeCell="U54" sqref="U54"/>
    </sheetView>
  </sheetViews>
  <sheetFormatPr baseColWidth="10" defaultColWidth="8.6640625" defaultRowHeight="15" x14ac:dyDescent="0.2"/>
  <cols>
    <col min="1" max="1" width="1.6640625" customWidth="1"/>
    <col min="2" max="2" width="4.6640625" customWidth="1"/>
    <col min="3" max="3" width="34.6640625" customWidth="1"/>
    <col min="4" max="4" width="12.6640625" customWidth="1"/>
    <col min="5" max="5" width="9.6640625" customWidth="1"/>
    <col min="6" max="6" width="23.5" customWidth="1"/>
    <col min="7" max="7" width="9.6640625" customWidth="1"/>
    <col min="8" max="8" width="10.6640625" customWidth="1"/>
    <col min="9" max="9" width="14.6640625" customWidth="1"/>
    <col min="10" max="10" width="26.6640625" customWidth="1"/>
    <col min="11" max="11" width="1.6640625" customWidth="1"/>
    <col min="13" max="13" width="44.5" customWidth="1"/>
    <col min="14" max="14" width="21.5" style="2" customWidth="1"/>
    <col min="15" max="16" width="13.6640625" style="2" customWidth="1"/>
    <col min="17" max="17" width="20.6640625" style="13" customWidth="1"/>
    <col min="18" max="19" width="20.6640625" style="13" hidden="1" customWidth="1"/>
    <col min="20" max="20" width="3.33203125" style="13" customWidth="1"/>
    <col min="21" max="21" width="78.6640625" style="13" customWidth="1"/>
    <col min="22" max="22" width="13.6640625" style="14" customWidth="1"/>
    <col min="23" max="23" width="13.6640625" style="15" customWidth="1"/>
    <col min="24" max="24" width="20.6640625" style="15" customWidth="1"/>
    <col min="25" max="25" width="14.33203125" customWidth="1"/>
  </cols>
  <sheetData>
    <row r="1" spans="1:25" ht="16" thickTop="1" x14ac:dyDescent="0.2">
      <c r="A1" s="8"/>
      <c r="B1" s="9" t="s">
        <v>209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x14ac:dyDescent="0.2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x14ac:dyDescent="0.2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x14ac:dyDescent="0.2">
      <c r="A4" s="16"/>
      <c r="B4" s="17"/>
      <c r="C4" s="17" t="s">
        <v>1</v>
      </c>
      <c r="D4" s="205" t="s">
        <v>291</v>
      </c>
      <c r="E4" s="205"/>
      <c r="F4" s="205"/>
      <c r="G4" s="12"/>
      <c r="H4" s="12"/>
      <c r="I4" s="12"/>
      <c r="J4" s="12"/>
      <c r="K4" s="20"/>
      <c r="L4" s="17"/>
    </row>
    <row r="5" spans="1:25" x14ac:dyDescent="0.2">
      <c r="A5" s="16"/>
      <c r="B5" s="17"/>
      <c r="C5" s="17" t="s">
        <v>2</v>
      </c>
      <c r="D5" s="205" t="s">
        <v>211</v>
      </c>
      <c r="E5" s="205"/>
      <c r="F5" s="205"/>
      <c r="G5" s="12"/>
      <c r="H5" s="12"/>
      <c r="I5" s="12"/>
      <c r="J5" s="12"/>
      <c r="K5" s="20"/>
      <c r="L5" s="17"/>
    </row>
    <row r="6" spans="1:25" x14ac:dyDescent="0.2">
      <c r="A6" s="16"/>
      <c r="B6" s="17"/>
      <c r="C6" s="17" t="s">
        <v>3</v>
      </c>
      <c r="D6" s="205" t="s">
        <v>212</v>
      </c>
      <c r="E6" s="205"/>
      <c r="F6" s="205"/>
      <c r="G6" s="12"/>
      <c r="H6" s="12"/>
      <c r="I6" s="12"/>
      <c r="J6" s="12"/>
      <c r="K6" s="20"/>
      <c r="L6" s="17"/>
    </row>
    <row r="7" spans="1:25" x14ac:dyDescent="0.2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x14ac:dyDescent="0.2">
      <c r="A8" s="16"/>
      <c r="B8" s="17"/>
      <c r="C8" s="17" t="s">
        <v>4</v>
      </c>
      <c r="D8" s="23">
        <v>2</v>
      </c>
      <c r="E8" s="12"/>
      <c r="F8" s="12"/>
      <c r="G8" s="12"/>
      <c r="H8" s="12"/>
      <c r="I8" s="12"/>
      <c r="J8" s="12"/>
      <c r="K8" s="20"/>
      <c r="L8" s="17"/>
    </row>
    <row r="9" spans="1:25" ht="16" thickBot="1" x14ac:dyDescent="0.2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200" t="s">
        <v>5</v>
      </c>
      <c r="N9" s="200"/>
      <c r="O9" s="200"/>
      <c r="P9" s="200"/>
      <c r="Q9" s="200"/>
      <c r="R9" s="138"/>
      <c r="S9" s="138"/>
      <c r="T9" s="138"/>
      <c r="U9" s="201" t="s">
        <v>6</v>
      </c>
      <c r="V9" s="201"/>
      <c r="W9" s="201"/>
      <c r="X9" s="201"/>
      <c r="Y9" s="201"/>
    </row>
    <row r="10" spans="1:25" ht="17" thickBot="1" x14ac:dyDescent="0.2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198</v>
      </c>
      <c r="S10" s="30" t="s">
        <v>199</v>
      </c>
      <c r="T10" s="30"/>
      <c r="U10" s="31" t="s">
        <v>21</v>
      </c>
      <c r="V10" s="32" t="s">
        <v>163</v>
      </c>
      <c r="W10" s="33" t="s">
        <v>19</v>
      </c>
      <c r="X10" s="33" t="s">
        <v>20</v>
      </c>
      <c r="Y10" s="34"/>
    </row>
    <row r="11" spans="1:25" ht="16" thickBot="1" x14ac:dyDescent="0.25">
      <c r="A11" s="21"/>
      <c r="B11" s="35">
        <v>1</v>
      </c>
      <c r="C11" s="36" t="s">
        <v>213</v>
      </c>
      <c r="D11" s="37" t="s">
        <v>214</v>
      </c>
      <c r="E11" s="38" t="s">
        <v>215</v>
      </c>
      <c r="F11" s="37" t="s">
        <v>264</v>
      </c>
      <c r="G11" s="38" t="s">
        <v>282</v>
      </c>
      <c r="H11" s="39">
        <v>11.45</v>
      </c>
      <c r="I11" s="40" t="s">
        <v>285</v>
      </c>
      <c r="J11" s="41"/>
      <c r="K11" s="22"/>
      <c r="L11" s="12"/>
      <c r="M11" t="s">
        <v>44</v>
      </c>
      <c r="N11" s="2">
        <f>HLOOKUP(M11,Werkprogramma!$A$1:$AS$61,57,FALSE)</f>
        <v>0</v>
      </c>
      <c r="O11" s="2">
        <f>HLOOKUP(M11,Werkprogramma!$A$1:$AS$61,3,FALSE)</f>
        <v>200</v>
      </c>
      <c r="P11" s="161">
        <v>0</v>
      </c>
      <c r="Q11" s="13" t="e">
        <f>((H11*O11)/N11)*P11</f>
        <v>#DIV/0!</v>
      </c>
      <c r="R11" s="13">
        <f>H11*O11</f>
        <v>2290</v>
      </c>
      <c r="S11" s="13" t="e">
        <f>Q11/P11</f>
        <v>#DIV/0!</v>
      </c>
      <c r="T11" s="155"/>
    </row>
    <row r="12" spans="1:25" ht="16" thickBot="1" x14ac:dyDescent="0.25">
      <c r="A12" s="21"/>
      <c r="B12" s="43">
        <v>1</v>
      </c>
      <c r="C12" s="44" t="s">
        <v>213</v>
      </c>
      <c r="D12" s="45" t="s">
        <v>214</v>
      </c>
      <c r="E12" s="46" t="s">
        <v>216</v>
      </c>
      <c r="F12" s="45" t="s">
        <v>265</v>
      </c>
      <c r="G12" s="46" t="s">
        <v>36</v>
      </c>
      <c r="H12" s="47">
        <v>26.59</v>
      </c>
      <c r="I12" s="48" t="s">
        <v>285</v>
      </c>
      <c r="J12" s="49" t="s">
        <v>266</v>
      </c>
      <c r="K12" s="22"/>
      <c r="L12" s="12"/>
      <c r="M12" t="s">
        <v>62</v>
      </c>
      <c r="N12" s="2">
        <f>HLOOKUP(M12,Werkprogramma!$A$1:$AS$61,57,FALSE)</f>
        <v>0</v>
      </c>
      <c r="O12" s="2">
        <f>HLOOKUP(M12,Werkprogramma!$A$1:$AS$61,3,FALSE)</f>
        <v>200</v>
      </c>
      <c r="P12" s="161">
        <v>0</v>
      </c>
      <c r="Q12" s="13" t="e">
        <f t="shared" ref="Q12:Q58" si="0">((H12*O12)/N12)*P12</f>
        <v>#DIV/0!</v>
      </c>
      <c r="R12" s="13">
        <f t="shared" ref="R12:R58" si="1">H12*O12</f>
        <v>5318</v>
      </c>
      <c r="S12" s="13" t="e">
        <f t="shared" ref="S12:S58" si="2">Q12/P12</f>
        <v>#DIV/0!</v>
      </c>
      <c r="T12" s="155"/>
    </row>
    <row r="13" spans="1:25" ht="16" thickBot="1" x14ac:dyDescent="0.25">
      <c r="A13" s="21"/>
      <c r="B13" s="43">
        <v>1</v>
      </c>
      <c r="C13" s="44" t="s">
        <v>213</v>
      </c>
      <c r="D13" s="45" t="s">
        <v>214</v>
      </c>
      <c r="E13" s="46" t="s">
        <v>217</v>
      </c>
      <c r="F13" s="45" t="s">
        <v>265</v>
      </c>
      <c r="G13" s="46" t="s">
        <v>36</v>
      </c>
      <c r="H13" s="47">
        <v>11.16</v>
      </c>
      <c r="I13" s="48" t="s">
        <v>285</v>
      </c>
      <c r="J13" s="49"/>
      <c r="K13" s="22"/>
      <c r="L13" s="12"/>
      <c r="M13" t="s">
        <v>62</v>
      </c>
      <c r="N13" s="2">
        <f>HLOOKUP(M13,Werkprogramma!$A$1:$AS$61,57,FALSE)</f>
        <v>0</v>
      </c>
      <c r="O13" s="2">
        <f>HLOOKUP(M13,Werkprogramma!$A$1:$AS$61,3,FALSE)</f>
        <v>200</v>
      </c>
      <c r="P13" s="161">
        <v>0</v>
      </c>
      <c r="Q13" s="13" t="e">
        <f t="shared" si="0"/>
        <v>#DIV/0!</v>
      </c>
      <c r="R13" s="13">
        <f t="shared" si="1"/>
        <v>2232</v>
      </c>
      <c r="S13" s="13" t="e">
        <f t="shared" si="2"/>
        <v>#DIV/0!</v>
      </c>
      <c r="T13" s="155"/>
    </row>
    <row r="14" spans="1:25" ht="16" thickBot="1" x14ac:dyDescent="0.25">
      <c r="A14" s="21"/>
      <c r="B14" s="43">
        <v>1</v>
      </c>
      <c r="C14" s="44" t="s">
        <v>213</v>
      </c>
      <c r="D14" s="45" t="s">
        <v>214</v>
      </c>
      <c r="E14" s="46" t="s">
        <v>218</v>
      </c>
      <c r="F14" s="45" t="s">
        <v>267</v>
      </c>
      <c r="G14" s="46" t="s">
        <v>282</v>
      </c>
      <c r="H14" s="47">
        <v>7.57</v>
      </c>
      <c r="I14" s="48" t="s">
        <v>287</v>
      </c>
      <c r="J14" s="49"/>
      <c r="K14" s="22"/>
      <c r="L14" s="12"/>
      <c r="M14" t="s">
        <v>77</v>
      </c>
      <c r="N14" s="2">
        <f>HLOOKUP(M14,Werkprogramma!$A$1:$AS$61,57,FALSE)</f>
        <v>0</v>
      </c>
      <c r="O14" s="2">
        <f>HLOOKUP(M14,Werkprogramma!$A$1:$AS$61,3,FALSE)</f>
        <v>12</v>
      </c>
      <c r="P14" s="161">
        <v>0</v>
      </c>
      <c r="Q14" s="13" t="e">
        <f t="shared" si="0"/>
        <v>#DIV/0!</v>
      </c>
      <c r="R14" s="13">
        <f t="shared" si="1"/>
        <v>90.84</v>
      </c>
      <c r="S14" s="13" t="e">
        <f t="shared" si="2"/>
        <v>#DIV/0!</v>
      </c>
      <c r="T14" s="155"/>
    </row>
    <row r="15" spans="1:25" ht="16" thickBot="1" x14ac:dyDescent="0.25">
      <c r="A15" s="21"/>
      <c r="B15" s="43">
        <v>1</v>
      </c>
      <c r="C15" s="44" t="s">
        <v>293</v>
      </c>
      <c r="D15" s="45" t="s">
        <v>214</v>
      </c>
      <c r="E15" s="46" t="s">
        <v>219</v>
      </c>
      <c r="F15" s="45" t="s">
        <v>268</v>
      </c>
      <c r="G15" s="46" t="s">
        <v>283</v>
      </c>
      <c r="H15" s="47">
        <v>50.06</v>
      </c>
      <c r="I15" s="48" t="s">
        <v>287</v>
      </c>
      <c r="J15" s="49"/>
      <c r="K15" s="22"/>
      <c r="L15" s="12"/>
      <c r="M15" t="s">
        <v>56</v>
      </c>
      <c r="N15" s="2">
        <f>HLOOKUP(M15,Werkprogramma!$A$1:$AS$61,57,FALSE)</f>
        <v>0</v>
      </c>
      <c r="O15" s="2">
        <f>HLOOKUP(M15,Werkprogramma!$A$1:$AS$61,3,FALSE)</f>
        <v>200</v>
      </c>
      <c r="P15" s="161">
        <v>0</v>
      </c>
      <c r="Q15" s="13" t="e">
        <f t="shared" si="0"/>
        <v>#DIV/0!</v>
      </c>
      <c r="R15" s="13">
        <f t="shared" si="1"/>
        <v>10012</v>
      </c>
      <c r="S15" s="13" t="e">
        <f t="shared" si="2"/>
        <v>#DIV/0!</v>
      </c>
      <c r="T15" s="155"/>
      <c r="U15" s="13" t="s">
        <v>208</v>
      </c>
      <c r="V15" s="14">
        <v>1</v>
      </c>
      <c r="W15" s="166">
        <v>0</v>
      </c>
      <c r="X15" s="15">
        <f t="shared" ref="X15:X58" si="3">H15*V15*W15</f>
        <v>0</v>
      </c>
    </row>
    <row r="16" spans="1:25" ht="16" thickBot="1" x14ac:dyDescent="0.25">
      <c r="A16" s="21"/>
      <c r="B16" s="43">
        <v>1</v>
      </c>
      <c r="C16" s="44" t="s">
        <v>213</v>
      </c>
      <c r="D16" s="45" t="s">
        <v>214</v>
      </c>
      <c r="E16" s="46" t="s">
        <v>220</v>
      </c>
      <c r="F16" s="45" t="s">
        <v>269</v>
      </c>
      <c r="G16" s="46" t="s">
        <v>284</v>
      </c>
      <c r="H16" s="47">
        <v>7.9</v>
      </c>
      <c r="I16" s="48" t="s">
        <v>288</v>
      </c>
      <c r="J16" s="49"/>
      <c r="K16" s="22"/>
      <c r="L16" s="12"/>
      <c r="M16" t="s">
        <v>190</v>
      </c>
      <c r="N16" s="2">
        <f>HLOOKUP(M16,Werkprogramma!$A$1:$AS$61,57,FALSE)</f>
        <v>0</v>
      </c>
      <c r="O16" s="2">
        <f>HLOOKUP(M16,Werkprogramma!$A$1:$AS$61,3,FALSE)</f>
        <v>200</v>
      </c>
      <c r="P16" s="161">
        <v>0</v>
      </c>
      <c r="Q16" s="13" t="e">
        <f t="shared" si="0"/>
        <v>#DIV/0!</v>
      </c>
      <c r="R16" s="13">
        <f t="shared" si="1"/>
        <v>1580</v>
      </c>
      <c r="S16" s="13" t="e">
        <f t="shared" si="2"/>
        <v>#DIV/0!</v>
      </c>
      <c r="T16" s="155"/>
    </row>
    <row r="17" spans="1:24" ht="16" thickBot="1" x14ac:dyDescent="0.25">
      <c r="A17" s="21"/>
      <c r="B17" s="43">
        <v>1</v>
      </c>
      <c r="C17" s="44" t="s">
        <v>213</v>
      </c>
      <c r="D17" s="45" t="s">
        <v>214</v>
      </c>
      <c r="E17" s="46" t="s">
        <v>221</v>
      </c>
      <c r="F17" s="45" t="s">
        <v>268</v>
      </c>
      <c r="G17" s="46" t="s">
        <v>283</v>
      </c>
      <c r="H17" s="47">
        <v>50.1</v>
      </c>
      <c r="I17" s="48" t="s">
        <v>287</v>
      </c>
      <c r="J17" s="49"/>
      <c r="K17" s="22"/>
      <c r="L17" s="12"/>
      <c r="M17" t="s">
        <v>56</v>
      </c>
      <c r="N17" s="2">
        <f>HLOOKUP(M17,Werkprogramma!$A$1:$AS$61,57,FALSE)</f>
        <v>0</v>
      </c>
      <c r="O17" s="2">
        <f>HLOOKUP(M17,Werkprogramma!$A$1:$AS$61,3,FALSE)</f>
        <v>200</v>
      </c>
      <c r="P17" s="161">
        <v>0</v>
      </c>
      <c r="Q17" s="13" t="e">
        <f t="shared" si="0"/>
        <v>#DIV/0!</v>
      </c>
      <c r="R17" s="13">
        <f t="shared" si="1"/>
        <v>10020</v>
      </c>
      <c r="S17" s="13" t="e">
        <f t="shared" si="2"/>
        <v>#DIV/0!</v>
      </c>
      <c r="T17" s="155"/>
      <c r="U17" s="13" t="s">
        <v>208</v>
      </c>
      <c r="V17" s="14">
        <v>1</v>
      </c>
      <c r="W17" s="166">
        <v>0</v>
      </c>
      <c r="X17" s="15">
        <f t="shared" si="3"/>
        <v>0</v>
      </c>
    </row>
    <row r="18" spans="1:24" ht="16" thickBot="1" x14ac:dyDescent="0.25">
      <c r="A18" s="21"/>
      <c r="B18" s="43">
        <v>1</v>
      </c>
      <c r="C18" s="44" t="s">
        <v>213</v>
      </c>
      <c r="D18" s="45" t="s">
        <v>214</v>
      </c>
      <c r="E18" s="46" t="s">
        <v>222</v>
      </c>
      <c r="F18" s="45" t="s">
        <v>268</v>
      </c>
      <c r="G18" s="46" t="s">
        <v>283</v>
      </c>
      <c r="H18" s="47">
        <v>50.1</v>
      </c>
      <c r="I18" s="48" t="s">
        <v>287</v>
      </c>
      <c r="J18" s="49"/>
      <c r="K18" s="22"/>
      <c r="L18" s="12"/>
      <c r="M18" t="s">
        <v>56</v>
      </c>
      <c r="N18" s="2">
        <f>HLOOKUP(M18,Werkprogramma!$A$1:$AS$61,57,FALSE)</f>
        <v>0</v>
      </c>
      <c r="O18" s="2">
        <f>HLOOKUP(M18,Werkprogramma!$A$1:$AS$61,3,FALSE)</f>
        <v>200</v>
      </c>
      <c r="P18" s="161">
        <v>0</v>
      </c>
      <c r="Q18" s="13" t="e">
        <f t="shared" si="0"/>
        <v>#DIV/0!</v>
      </c>
      <c r="R18" s="13">
        <f t="shared" si="1"/>
        <v>10020</v>
      </c>
      <c r="S18" s="13" t="e">
        <f t="shared" si="2"/>
        <v>#DIV/0!</v>
      </c>
      <c r="T18" s="155"/>
      <c r="U18" s="13" t="s">
        <v>208</v>
      </c>
      <c r="V18" s="14">
        <v>1</v>
      </c>
      <c r="W18" s="166">
        <v>0</v>
      </c>
      <c r="X18" s="15">
        <f t="shared" si="3"/>
        <v>0</v>
      </c>
    </row>
    <row r="19" spans="1:24" ht="16" thickBot="1" x14ac:dyDescent="0.25">
      <c r="A19" s="21"/>
      <c r="B19" s="43">
        <v>1</v>
      </c>
      <c r="C19" s="44" t="s">
        <v>213</v>
      </c>
      <c r="D19" s="45" t="s">
        <v>214</v>
      </c>
      <c r="E19" s="46" t="s">
        <v>223</v>
      </c>
      <c r="F19" s="45" t="s">
        <v>269</v>
      </c>
      <c r="G19" s="46" t="s">
        <v>284</v>
      </c>
      <c r="H19" s="47">
        <v>7.9</v>
      </c>
      <c r="I19" s="48" t="s">
        <v>288</v>
      </c>
      <c r="J19" s="49"/>
      <c r="K19" s="22"/>
      <c r="L19" s="12"/>
      <c r="M19" t="s">
        <v>190</v>
      </c>
      <c r="N19" s="2">
        <f>HLOOKUP(M19,Werkprogramma!$A$1:$AS$61,57,FALSE)</f>
        <v>0</v>
      </c>
      <c r="O19" s="2">
        <f>HLOOKUP(M19,Werkprogramma!$A$1:$AS$61,3,FALSE)</f>
        <v>200</v>
      </c>
      <c r="P19" s="161">
        <v>0</v>
      </c>
      <c r="Q19" s="13" t="e">
        <f t="shared" si="0"/>
        <v>#DIV/0!</v>
      </c>
      <c r="R19" s="13">
        <f t="shared" si="1"/>
        <v>1580</v>
      </c>
      <c r="S19" s="13" t="e">
        <f t="shared" si="2"/>
        <v>#DIV/0!</v>
      </c>
      <c r="T19" s="155"/>
    </row>
    <row r="20" spans="1:24" ht="16" thickBot="1" x14ac:dyDescent="0.25">
      <c r="A20" s="21"/>
      <c r="B20" s="43">
        <v>1</v>
      </c>
      <c r="C20" s="44" t="s">
        <v>213</v>
      </c>
      <c r="D20" s="45" t="s">
        <v>214</v>
      </c>
      <c r="E20" s="46" t="s">
        <v>224</v>
      </c>
      <c r="F20" s="45" t="s">
        <v>265</v>
      </c>
      <c r="G20" s="46" t="s">
        <v>36</v>
      </c>
      <c r="H20" s="47">
        <v>16.61</v>
      </c>
      <c r="I20" s="48" t="s">
        <v>285</v>
      </c>
      <c r="J20" s="49" t="s">
        <v>270</v>
      </c>
      <c r="K20" s="22"/>
      <c r="L20" s="12"/>
      <c r="M20" t="s">
        <v>62</v>
      </c>
      <c r="N20" s="2">
        <f>HLOOKUP(M20,Werkprogramma!$A$1:$AS$61,57,FALSE)</f>
        <v>0</v>
      </c>
      <c r="O20" s="2">
        <f>HLOOKUP(M20,Werkprogramma!$A$1:$AS$61,3,FALSE)</f>
        <v>200</v>
      </c>
      <c r="P20" s="161">
        <v>0</v>
      </c>
      <c r="Q20" s="13" t="e">
        <f t="shared" si="0"/>
        <v>#DIV/0!</v>
      </c>
      <c r="R20" s="13">
        <f t="shared" si="1"/>
        <v>3322</v>
      </c>
      <c r="S20" s="13" t="e">
        <f t="shared" si="2"/>
        <v>#DIV/0!</v>
      </c>
      <c r="T20" s="155"/>
    </row>
    <row r="21" spans="1:24" ht="16" thickBot="1" x14ac:dyDescent="0.25">
      <c r="A21" s="21"/>
      <c r="B21" s="43">
        <v>1</v>
      </c>
      <c r="C21" s="44" t="s">
        <v>213</v>
      </c>
      <c r="D21" s="45" t="s">
        <v>214</v>
      </c>
      <c r="E21" s="46" t="s">
        <v>225</v>
      </c>
      <c r="F21" s="45" t="s">
        <v>265</v>
      </c>
      <c r="G21" s="46" t="s">
        <v>36</v>
      </c>
      <c r="H21" s="47">
        <v>16.079999999999998</v>
      </c>
      <c r="I21" s="48" t="s">
        <v>285</v>
      </c>
      <c r="J21" s="49" t="s">
        <v>271</v>
      </c>
      <c r="K21" s="22"/>
      <c r="L21" s="12"/>
      <c r="M21" t="s">
        <v>62</v>
      </c>
      <c r="N21" s="2">
        <f>HLOOKUP(M21,Werkprogramma!$A$1:$AS$61,57,FALSE)</f>
        <v>0</v>
      </c>
      <c r="O21" s="2">
        <f>HLOOKUP(M21,Werkprogramma!$A$1:$AS$61,3,FALSE)</f>
        <v>200</v>
      </c>
      <c r="P21" s="161">
        <v>0</v>
      </c>
      <c r="Q21" s="13" t="e">
        <f t="shared" si="0"/>
        <v>#DIV/0!</v>
      </c>
      <c r="R21" s="13">
        <f t="shared" si="1"/>
        <v>3215.9999999999995</v>
      </c>
      <c r="S21" s="13" t="e">
        <f t="shared" si="2"/>
        <v>#DIV/0!</v>
      </c>
      <c r="T21" s="155"/>
    </row>
    <row r="22" spans="1:24" ht="16" thickBot="1" x14ac:dyDescent="0.25">
      <c r="A22" s="21"/>
      <c r="B22" s="43">
        <v>1</v>
      </c>
      <c r="C22" s="44" t="s">
        <v>213</v>
      </c>
      <c r="D22" s="45" t="s">
        <v>214</v>
      </c>
      <c r="E22" s="46" t="s">
        <v>226</v>
      </c>
      <c r="F22" s="45" t="s">
        <v>272</v>
      </c>
      <c r="G22" s="46" t="s">
        <v>282</v>
      </c>
      <c r="H22" s="47">
        <v>3.4</v>
      </c>
      <c r="I22" s="48"/>
      <c r="J22" s="49" t="s">
        <v>273</v>
      </c>
      <c r="K22" s="22"/>
      <c r="L22" s="12"/>
      <c r="P22" s="42"/>
      <c r="T22" s="155"/>
    </row>
    <row r="23" spans="1:24" ht="16" thickBot="1" x14ac:dyDescent="0.25">
      <c r="A23" s="21"/>
      <c r="B23" s="43">
        <v>1</v>
      </c>
      <c r="C23" s="44" t="s">
        <v>213</v>
      </c>
      <c r="D23" s="45" t="s">
        <v>214</v>
      </c>
      <c r="E23" s="46" t="s">
        <v>227</v>
      </c>
      <c r="F23" s="45" t="s">
        <v>274</v>
      </c>
      <c r="G23" s="46" t="s">
        <v>282</v>
      </c>
      <c r="H23" s="47">
        <v>8.69</v>
      </c>
      <c r="I23" s="48" t="s">
        <v>287</v>
      </c>
      <c r="J23" s="49"/>
      <c r="K23" s="22"/>
      <c r="L23" s="12"/>
      <c r="M23" t="s">
        <v>51</v>
      </c>
      <c r="N23" s="2">
        <f>HLOOKUP(M23,Werkprogramma!$A$1:$AS$61,57,FALSE)</f>
        <v>0</v>
      </c>
      <c r="O23" s="2">
        <f>HLOOKUP(M23,Werkprogramma!$A$1:$AS$61,3,FALSE)</f>
        <v>120</v>
      </c>
      <c r="P23" s="161">
        <v>0</v>
      </c>
      <c r="Q23" s="13" t="e">
        <f t="shared" si="0"/>
        <v>#DIV/0!</v>
      </c>
      <c r="R23" s="13">
        <f t="shared" si="1"/>
        <v>1042.8</v>
      </c>
      <c r="S23" s="13" t="e">
        <f t="shared" si="2"/>
        <v>#DIV/0!</v>
      </c>
      <c r="T23" s="155"/>
      <c r="U23" s="13" t="s">
        <v>208</v>
      </c>
      <c r="V23" s="14">
        <v>1</v>
      </c>
      <c r="W23" s="166">
        <v>0</v>
      </c>
      <c r="X23" s="15">
        <f t="shared" si="3"/>
        <v>0</v>
      </c>
    </row>
    <row r="24" spans="1:24" ht="16" thickBot="1" x14ac:dyDescent="0.25">
      <c r="A24" s="21"/>
      <c r="B24" s="43">
        <v>1</v>
      </c>
      <c r="C24" s="44" t="s">
        <v>213</v>
      </c>
      <c r="D24" s="45" t="s">
        <v>214</v>
      </c>
      <c r="E24" s="46" t="s">
        <v>228</v>
      </c>
      <c r="F24" s="45" t="s">
        <v>275</v>
      </c>
      <c r="G24" s="46" t="s">
        <v>282</v>
      </c>
      <c r="H24" s="47">
        <v>24.08</v>
      </c>
      <c r="I24" s="48" t="s">
        <v>285</v>
      </c>
      <c r="J24" s="49"/>
      <c r="K24" s="22"/>
      <c r="L24" s="12"/>
      <c r="M24" t="s">
        <v>47</v>
      </c>
      <c r="N24" s="2">
        <f>HLOOKUP(M24,Werkprogramma!$A$1:$AS$61,57,FALSE)</f>
        <v>0</v>
      </c>
      <c r="O24" s="2">
        <f>HLOOKUP(M24,Werkprogramma!$A$1:$AS$61,3,FALSE)</f>
        <v>200</v>
      </c>
      <c r="P24" s="161">
        <v>0</v>
      </c>
      <c r="Q24" s="13" t="e">
        <f t="shared" si="0"/>
        <v>#DIV/0!</v>
      </c>
      <c r="R24" s="13">
        <f t="shared" si="1"/>
        <v>4816</v>
      </c>
      <c r="S24" s="13" t="e">
        <f t="shared" si="2"/>
        <v>#DIV/0!</v>
      </c>
      <c r="T24" s="155"/>
    </row>
    <row r="25" spans="1:24" ht="16" thickBot="1" x14ac:dyDescent="0.25">
      <c r="A25" s="21"/>
      <c r="B25" s="43">
        <v>1</v>
      </c>
      <c r="C25" s="44" t="s">
        <v>213</v>
      </c>
      <c r="D25" s="45" t="s">
        <v>214</v>
      </c>
      <c r="E25" s="46" t="s">
        <v>229</v>
      </c>
      <c r="F25" s="45" t="s">
        <v>269</v>
      </c>
      <c r="G25" s="46" t="s">
        <v>284</v>
      </c>
      <c r="H25" s="47">
        <v>3.73</v>
      </c>
      <c r="I25" s="48" t="s">
        <v>288</v>
      </c>
      <c r="J25" s="49"/>
      <c r="K25" s="22"/>
      <c r="L25" s="12"/>
      <c r="M25" t="s">
        <v>190</v>
      </c>
      <c r="N25" s="2">
        <f>HLOOKUP(M25,Werkprogramma!$A$1:$AS$61,57,FALSE)</f>
        <v>0</v>
      </c>
      <c r="O25" s="2">
        <f>HLOOKUP(M25,Werkprogramma!$A$1:$AS$61,3,FALSE)</f>
        <v>200</v>
      </c>
      <c r="P25" s="161">
        <v>0</v>
      </c>
      <c r="Q25" s="13" t="e">
        <f t="shared" si="0"/>
        <v>#DIV/0!</v>
      </c>
      <c r="R25" s="13">
        <f t="shared" si="1"/>
        <v>746</v>
      </c>
      <c r="S25" s="13" t="e">
        <f t="shared" si="2"/>
        <v>#DIV/0!</v>
      </c>
      <c r="T25" s="155"/>
    </row>
    <row r="26" spans="1:24" ht="16" thickBot="1" x14ac:dyDescent="0.25">
      <c r="A26" s="21"/>
      <c r="B26" s="43">
        <v>1</v>
      </c>
      <c r="C26" s="44" t="s">
        <v>213</v>
      </c>
      <c r="D26" s="45" t="s">
        <v>214</v>
      </c>
      <c r="E26" s="46" t="s">
        <v>230</v>
      </c>
      <c r="F26" s="45" t="s">
        <v>269</v>
      </c>
      <c r="G26" s="46" t="s">
        <v>284</v>
      </c>
      <c r="H26" s="47">
        <v>2.71</v>
      </c>
      <c r="I26" s="48" t="s">
        <v>288</v>
      </c>
      <c r="J26" s="49"/>
      <c r="K26" s="22"/>
      <c r="L26" s="12"/>
      <c r="M26" t="s">
        <v>190</v>
      </c>
      <c r="N26" s="2">
        <f>HLOOKUP(M26,Werkprogramma!$A$1:$AS$61,57,FALSE)</f>
        <v>0</v>
      </c>
      <c r="O26" s="2">
        <f>HLOOKUP(M26,Werkprogramma!$A$1:$AS$61,3,FALSE)</f>
        <v>200</v>
      </c>
      <c r="P26" s="161">
        <v>0</v>
      </c>
      <c r="Q26" s="13" t="e">
        <f t="shared" si="0"/>
        <v>#DIV/0!</v>
      </c>
      <c r="R26" s="13">
        <f t="shared" si="1"/>
        <v>542</v>
      </c>
      <c r="S26" s="13" t="e">
        <f t="shared" si="2"/>
        <v>#DIV/0!</v>
      </c>
      <c r="T26" s="155"/>
    </row>
    <row r="27" spans="1:24" ht="16" thickBot="1" x14ac:dyDescent="0.25">
      <c r="A27" s="21"/>
      <c r="B27" s="43">
        <v>1</v>
      </c>
      <c r="C27" s="44" t="s">
        <v>213</v>
      </c>
      <c r="D27" s="45" t="s">
        <v>214</v>
      </c>
      <c r="E27" s="46" t="s">
        <v>231</v>
      </c>
      <c r="F27" s="45" t="s">
        <v>269</v>
      </c>
      <c r="G27" s="46" t="s">
        <v>284</v>
      </c>
      <c r="H27" s="47">
        <v>2.71</v>
      </c>
      <c r="I27" s="48" t="s">
        <v>288</v>
      </c>
      <c r="J27" s="49"/>
      <c r="K27" s="22"/>
      <c r="L27" s="12"/>
      <c r="M27" t="s">
        <v>190</v>
      </c>
      <c r="N27" s="2">
        <f>HLOOKUP(M27,Werkprogramma!$A$1:$AS$61,57,FALSE)</f>
        <v>0</v>
      </c>
      <c r="O27" s="2">
        <f>HLOOKUP(M27,Werkprogramma!$A$1:$AS$61,3,FALSE)</f>
        <v>200</v>
      </c>
      <c r="P27" s="161">
        <v>0</v>
      </c>
      <c r="Q27" s="13" t="e">
        <f t="shared" si="0"/>
        <v>#DIV/0!</v>
      </c>
      <c r="R27" s="13">
        <f t="shared" si="1"/>
        <v>542</v>
      </c>
      <c r="S27" s="13" t="e">
        <f t="shared" si="2"/>
        <v>#DIV/0!</v>
      </c>
      <c r="T27" s="155"/>
    </row>
    <row r="28" spans="1:24" ht="16" thickBot="1" x14ac:dyDescent="0.25">
      <c r="A28" s="21"/>
      <c r="B28" s="43">
        <v>1</v>
      </c>
      <c r="C28" s="44" t="s">
        <v>213</v>
      </c>
      <c r="D28" s="45" t="s">
        <v>214</v>
      </c>
      <c r="E28" s="46" t="s">
        <v>232</v>
      </c>
      <c r="F28" s="45" t="s">
        <v>276</v>
      </c>
      <c r="G28" s="46" t="s">
        <v>282</v>
      </c>
      <c r="H28" s="47">
        <v>90.87</v>
      </c>
      <c r="I28" s="48" t="s">
        <v>289</v>
      </c>
      <c r="J28" s="49"/>
      <c r="K28" s="22"/>
      <c r="L28" s="12"/>
      <c r="M28" t="s">
        <v>59</v>
      </c>
      <c r="N28" s="2">
        <f>HLOOKUP(M28,Werkprogramma!$A$1:$AS$61,57,FALSE)</f>
        <v>0</v>
      </c>
      <c r="O28" s="2">
        <f>HLOOKUP(M28,Werkprogramma!$A$1:$AS$61,3,FALSE)</f>
        <v>200</v>
      </c>
      <c r="P28" s="161">
        <v>0</v>
      </c>
      <c r="Q28" s="13" t="e">
        <f t="shared" si="0"/>
        <v>#DIV/0!</v>
      </c>
      <c r="R28" s="13">
        <f t="shared" si="1"/>
        <v>18174</v>
      </c>
      <c r="S28" s="13" t="e">
        <f t="shared" si="2"/>
        <v>#DIV/0!</v>
      </c>
      <c r="T28" s="155"/>
    </row>
    <row r="29" spans="1:24" ht="16" thickBot="1" x14ac:dyDescent="0.25">
      <c r="A29" s="21"/>
      <c r="B29" s="43">
        <v>1</v>
      </c>
      <c r="C29" s="44" t="s">
        <v>213</v>
      </c>
      <c r="D29" s="45" t="s">
        <v>214</v>
      </c>
      <c r="E29" s="46" t="s">
        <v>233</v>
      </c>
      <c r="F29" s="45" t="s">
        <v>274</v>
      </c>
      <c r="G29" s="46" t="s">
        <v>282</v>
      </c>
      <c r="H29" s="47">
        <v>7.91</v>
      </c>
      <c r="I29" s="48" t="s">
        <v>287</v>
      </c>
      <c r="J29" s="49"/>
      <c r="K29" s="22"/>
      <c r="L29" s="12"/>
      <c r="M29" t="s">
        <v>51</v>
      </c>
      <c r="N29" s="2">
        <f>HLOOKUP(M29,Werkprogramma!$A$1:$AS$61,57,FALSE)</f>
        <v>0</v>
      </c>
      <c r="O29" s="2">
        <f>HLOOKUP(M29,Werkprogramma!$A$1:$AS$61,3,FALSE)</f>
        <v>120</v>
      </c>
      <c r="P29" s="161">
        <v>0</v>
      </c>
      <c r="Q29" s="13" t="e">
        <f t="shared" si="0"/>
        <v>#DIV/0!</v>
      </c>
      <c r="R29" s="13">
        <f t="shared" si="1"/>
        <v>949.2</v>
      </c>
      <c r="S29" s="13" t="e">
        <f t="shared" si="2"/>
        <v>#DIV/0!</v>
      </c>
      <c r="T29" s="155"/>
      <c r="U29" s="13" t="s">
        <v>208</v>
      </c>
      <c r="V29" s="14">
        <v>1</v>
      </c>
      <c r="W29" s="166">
        <v>0</v>
      </c>
      <c r="X29" s="15">
        <f t="shared" si="3"/>
        <v>0</v>
      </c>
    </row>
    <row r="30" spans="1:24" ht="16" thickBot="1" x14ac:dyDescent="0.25">
      <c r="A30" s="21"/>
      <c r="B30" s="43">
        <v>1</v>
      </c>
      <c r="C30" s="44" t="s">
        <v>213</v>
      </c>
      <c r="D30" s="45" t="s">
        <v>214</v>
      </c>
      <c r="E30" s="46" t="s">
        <v>234</v>
      </c>
      <c r="F30" s="45" t="s">
        <v>267</v>
      </c>
      <c r="G30" s="46" t="s">
        <v>282</v>
      </c>
      <c r="H30" s="47">
        <v>14.22</v>
      </c>
      <c r="I30" s="48" t="s">
        <v>287</v>
      </c>
      <c r="J30" s="49" t="s">
        <v>276</v>
      </c>
      <c r="K30" s="22"/>
      <c r="L30" s="12"/>
      <c r="M30" t="s">
        <v>77</v>
      </c>
      <c r="N30" s="2">
        <f>HLOOKUP(M30,Werkprogramma!$A$1:$AS$61,57,FALSE)</f>
        <v>0</v>
      </c>
      <c r="O30" s="2">
        <f>HLOOKUP(M30,Werkprogramma!$A$1:$AS$61,3,FALSE)</f>
        <v>12</v>
      </c>
      <c r="P30" s="161">
        <v>0</v>
      </c>
      <c r="Q30" s="13" t="e">
        <f t="shared" si="0"/>
        <v>#DIV/0!</v>
      </c>
      <c r="R30" s="13">
        <f t="shared" si="1"/>
        <v>170.64000000000001</v>
      </c>
      <c r="S30" s="13" t="e">
        <f t="shared" si="2"/>
        <v>#DIV/0!</v>
      </c>
      <c r="T30" s="155"/>
    </row>
    <row r="31" spans="1:24" ht="16" thickBot="1" x14ac:dyDescent="0.25">
      <c r="A31" s="21"/>
      <c r="B31" s="43">
        <v>1</v>
      </c>
      <c r="C31" s="44" t="s">
        <v>213</v>
      </c>
      <c r="D31" s="45" t="s">
        <v>214</v>
      </c>
      <c r="E31" s="46" t="s">
        <v>235</v>
      </c>
      <c r="F31" s="45" t="s">
        <v>277</v>
      </c>
      <c r="G31" s="46" t="s">
        <v>282</v>
      </c>
      <c r="H31" s="47">
        <v>227.06</v>
      </c>
      <c r="I31" s="48" t="s">
        <v>287</v>
      </c>
      <c r="J31" s="49" t="s">
        <v>278</v>
      </c>
      <c r="K31" s="22"/>
      <c r="L31" s="12"/>
      <c r="M31" t="s">
        <v>72</v>
      </c>
      <c r="N31" s="2">
        <f>HLOOKUP(M31,Werkprogramma!$A$1:$AS$61,57,FALSE)</f>
        <v>0</v>
      </c>
      <c r="O31" s="2">
        <f>HLOOKUP(M31,Werkprogramma!$A$1:$AS$61,3,FALSE)</f>
        <v>200</v>
      </c>
      <c r="P31" s="161">
        <v>0</v>
      </c>
      <c r="Q31" s="13" t="e">
        <f t="shared" si="0"/>
        <v>#DIV/0!</v>
      </c>
      <c r="R31" s="13">
        <f t="shared" si="1"/>
        <v>45412</v>
      </c>
      <c r="S31" s="13" t="e">
        <f t="shared" si="2"/>
        <v>#DIV/0!</v>
      </c>
      <c r="T31" s="155"/>
      <c r="U31" s="13" t="s">
        <v>208</v>
      </c>
      <c r="V31" s="14">
        <v>1</v>
      </c>
      <c r="W31" s="166">
        <v>0</v>
      </c>
      <c r="X31" s="15">
        <f t="shared" si="3"/>
        <v>0</v>
      </c>
    </row>
    <row r="32" spans="1:24" ht="16" thickBot="1" x14ac:dyDescent="0.25">
      <c r="A32" s="21"/>
      <c r="B32" s="43">
        <v>1</v>
      </c>
      <c r="C32" s="44" t="s">
        <v>213</v>
      </c>
      <c r="D32" s="45" t="s">
        <v>214</v>
      </c>
      <c r="E32" s="46" t="s">
        <v>236</v>
      </c>
      <c r="F32" s="45" t="s">
        <v>279</v>
      </c>
      <c r="G32" s="46" t="s">
        <v>282</v>
      </c>
      <c r="H32" s="47">
        <v>74.25</v>
      </c>
      <c r="I32" s="48" t="s">
        <v>287</v>
      </c>
      <c r="J32" s="49"/>
      <c r="K32" s="22"/>
      <c r="L32" s="12"/>
      <c r="M32" t="s">
        <v>59</v>
      </c>
      <c r="N32" s="2">
        <f>HLOOKUP(M32,Werkprogramma!$A$1:$AS$61,57,FALSE)</f>
        <v>0</v>
      </c>
      <c r="O32" s="2">
        <f>HLOOKUP(M32,Werkprogramma!$A$1:$AS$61,3,FALSE)</f>
        <v>200</v>
      </c>
      <c r="P32" s="161">
        <v>0</v>
      </c>
      <c r="Q32" s="13" t="e">
        <f t="shared" si="0"/>
        <v>#DIV/0!</v>
      </c>
      <c r="R32" s="13">
        <f t="shared" si="1"/>
        <v>14850</v>
      </c>
      <c r="S32" s="13" t="e">
        <f t="shared" si="2"/>
        <v>#DIV/0!</v>
      </c>
      <c r="T32" s="155"/>
      <c r="U32" s="13" t="s">
        <v>208</v>
      </c>
      <c r="V32" s="14">
        <v>1</v>
      </c>
      <c r="W32" s="166">
        <v>0</v>
      </c>
      <c r="X32" s="15">
        <f t="shared" si="3"/>
        <v>0</v>
      </c>
    </row>
    <row r="33" spans="1:24" ht="16" thickBot="1" x14ac:dyDescent="0.25">
      <c r="A33" s="21"/>
      <c r="B33" s="43">
        <v>1</v>
      </c>
      <c r="C33" s="44" t="s">
        <v>213</v>
      </c>
      <c r="D33" s="45" t="s">
        <v>214</v>
      </c>
      <c r="E33" s="46" t="s">
        <v>237</v>
      </c>
      <c r="F33" s="45" t="s">
        <v>268</v>
      </c>
      <c r="G33" s="46" t="s">
        <v>283</v>
      </c>
      <c r="H33" s="47">
        <v>54.91</v>
      </c>
      <c r="I33" s="48" t="s">
        <v>287</v>
      </c>
      <c r="J33" s="49"/>
      <c r="K33" s="22"/>
      <c r="L33" s="12"/>
      <c r="M33" t="s">
        <v>56</v>
      </c>
      <c r="N33" s="2">
        <f>HLOOKUP(M33,Werkprogramma!$A$1:$AS$61,57,FALSE)</f>
        <v>0</v>
      </c>
      <c r="O33" s="2">
        <f>HLOOKUP(M33,Werkprogramma!$A$1:$AS$61,3,FALSE)</f>
        <v>200</v>
      </c>
      <c r="P33" s="161">
        <v>0</v>
      </c>
      <c r="Q33" s="13" t="e">
        <f t="shared" si="0"/>
        <v>#DIV/0!</v>
      </c>
      <c r="R33" s="13">
        <f t="shared" si="1"/>
        <v>10982</v>
      </c>
      <c r="S33" s="13" t="e">
        <f t="shared" si="2"/>
        <v>#DIV/0!</v>
      </c>
      <c r="T33" s="155"/>
      <c r="U33" s="13" t="s">
        <v>208</v>
      </c>
      <c r="V33" s="14">
        <v>1</v>
      </c>
      <c r="W33" s="166">
        <v>0</v>
      </c>
      <c r="X33" s="15">
        <f t="shared" si="3"/>
        <v>0</v>
      </c>
    </row>
    <row r="34" spans="1:24" ht="16" thickBot="1" x14ac:dyDescent="0.25">
      <c r="A34" s="21"/>
      <c r="B34" s="43">
        <v>1</v>
      </c>
      <c r="C34" s="44" t="s">
        <v>213</v>
      </c>
      <c r="D34" s="45" t="s">
        <v>214</v>
      </c>
      <c r="E34" s="46" t="s">
        <v>238</v>
      </c>
      <c r="F34" s="45" t="s">
        <v>269</v>
      </c>
      <c r="G34" s="46" t="s">
        <v>284</v>
      </c>
      <c r="H34" s="47">
        <v>5.01</v>
      </c>
      <c r="I34" s="48" t="s">
        <v>288</v>
      </c>
      <c r="J34" s="49"/>
      <c r="K34" s="22"/>
      <c r="L34" s="12"/>
      <c r="M34" t="s">
        <v>190</v>
      </c>
      <c r="N34" s="2">
        <f>HLOOKUP(M34,Werkprogramma!$A$1:$AS$61,57,FALSE)</f>
        <v>0</v>
      </c>
      <c r="O34" s="2">
        <f>HLOOKUP(M34,Werkprogramma!$A$1:$AS$61,3,FALSE)</f>
        <v>200</v>
      </c>
      <c r="P34" s="161">
        <v>0</v>
      </c>
      <c r="Q34" s="13" t="e">
        <f t="shared" si="0"/>
        <v>#DIV/0!</v>
      </c>
      <c r="R34" s="13">
        <f t="shared" si="1"/>
        <v>1002</v>
      </c>
      <c r="S34" s="13" t="e">
        <f t="shared" si="2"/>
        <v>#DIV/0!</v>
      </c>
      <c r="T34" s="155"/>
    </row>
    <row r="35" spans="1:24" ht="16" thickBot="1" x14ac:dyDescent="0.25">
      <c r="A35" s="21"/>
      <c r="B35" s="43">
        <v>1</v>
      </c>
      <c r="C35" s="44" t="s">
        <v>213</v>
      </c>
      <c r="D35" s="45" t="s">
        <v>214</v>
      </c>
      <c r="E35" s="46" t="s">
        <v>239</v>
      </c>
      <c r="F35" s="45" t="s">
        <v>268</v>
      </c>
      <c r="G35" s="46" t="s">
        <v>283</v>
      </c>
      <c r="H35" s="47">
        <v>57.86</v>
      </c>
      <c r="I35" s="48" t="s">
        <v>287</v>
      </c>
      <c r="J35" s="49"/>
      <c r="K35" s="22"/>
      <c r="L35" s="12"/>
      <c r="M35" t="s">
        <v>56</v>
      </c>
      <c r="N35" s="2">
        <f>HLOOKUP(M35,Werkprogramma!$A$1:$AS$61,57,FALSE)</f>
        <v>0</v>
      </c>
      <c r="O35" s="2">
        <f>HLOOKUP(M35,Werkprogramma!$A$1:$AS$61,3,FALSE)</f>
        <v>200</v>
      </c>
      <c r="P35" s="161">
        <v>0</v>
      </c>
      <c r="Q35" s="13" t="e">
        <f t="shared" si="0"/>
        <v>#DIV/0!</v>
      </c>
      <c r="R35" s="13">
        <f t="shared" si="1"/>
        <v>11572</v>
      </c>
      <c r="S35" s="13" t="e">
        <f t="shared" si="2"/>
        <v>#DIV/0!</v>
      </c>
      <c r="T35" s="155"/>
      <c r="U35" s="13" t="s">
        <v>208</v>
      </c>
      <c r="V35" s="14">
        <v>1</v>
      </c>
      <c r="W35" s="166">
        <v>0</v>
      </c>
      <c r="X35" s="15">
        <f t="shared" si="3"/>
        <v>0</v>
      </c>
    </row>
    <row r="36" spans="1:24" ht="16" thickBot="1" x14ac:dyDescent="0.25">
      <c r="A36" s="21"/>
      <c r="B36" s="43">
        <v>1</v>
      </c>
      <c r="C36" s="44" t="s">
        <v>213</v>
      </c>
      <c r="D36" s="45" t="s">
        <v>214</v>
      </c>
      <c r="E36" s="46" t="s">
        <v>240</v>
      </c>
      <c r="F36" s="45" t="s">
        <v>269</v>
      </c>
      <c r="G36" s="46" t="s">
        <v>284</v>
      </c>
      <c r="H36" s="47">
        <v>7.9</v>
      </c>
      <c r="I36" s="48" t="s">
        <v>288</v>
      </c>
      <c r="J36" s="49"/>
      <c r="K36" s="22"/>
      <c r="L36" s="12"/>
      <c r="M36" t="s">
        <v>190</v>
      </c>
      <c r="N36" s="2">
        <f>HLOOKUP(M36,Werkprogramma!$A$1:$AS$61,57,FALSE)</f>
        <v>0</v>
      </c>
      <c r="O36" s="2">
        <f>HLOOKUP(M36,Werkprogramma!$A$1:$AS$61,3,FALSE)</f>
        <v>200</v>
      </c>
      <c r="P36" s="161">
        <v>0</v>
      </c>
      <c r="Q36" s="13" t="e">
        <f t="shared" si="0"/>
        <v>#DIV/0!</v>
      </c>
      <c r="R36" s="13">
        <f t="shared" si="1"/>
        <v>1580</v>
      </c>
      <c r="S36" s="13" t="e">
        <f t="shared" si="2"/>
        <v>#DIV/0!</v>
      </c>
      <c r="T36" s="155"/>
    </row>
    <row r="37" spans="1:24" ht="16" thickBot="1" x14ac:dyDescent="0.25">
      <c r="A37" s="21"/>
      <c r="B37" s="43">
        <v>1</v>
      </c>
      <c r="C37" s="44" t="s">
        <v>213</v>
      </c>
      <c r="D37" s="45" t="s">
        <v>214</v>
      </c>
      <c r="E37" s="46" t="s">
        <v>241</v>
      </c>
      <c r="F37" s="45" t="s">
        <v>268</v>
      </c>
      <c r="G37" s="46" t="s">
        <v>283</v>
      </c>
      <c r="H37" s="47">
        <v>57.86</v>
      </c>
      <c r="I37" s="48" t="s">
        <v>287</v>
      </c>
      <c r="J37" s="49"/>
      <c r="K37" s="22"/>
      <c r="L37" s="12"/>
      <c r="M37" t="s">
        <v>56</v>
      </c>
      <c r="N37" s="2">
        <f>HLOOKUP(M37,Werkprogramma!$A$1:$AS$61,57,FALSE)</f>
        <v>0</v>
      </c>
      <c r="O37" s="2">
        <f>HLOOKUP(M37,Werkprogramma!$A$1:$AS$61,3,FALSE)</f>
        <v>200</v>
      </c>
      <c r="P37" s="161">
        <v>0</v>
      </c>
      <c r="Q37" s="13" t="e">
        <f t="shared" si="0"/>
        <v>#DIV/0!</v>
      </c>
      <c r="R37" s="13">
        <f t="shared" si="1"/>
        <v>11572</v>
      </c>
      <c r="S37" s="13" t="e">
        <f t="shared" si="2"/>
        <v>#DIV/0!</v>
      </c>
      <c r="T37" s="155"/>
      <c r="U37" s="13" t="s">
        <v>208</v>
      </c>
      <c r="V37" s="14">
        <v>1</v>
      </c>
      <c r="W37" s="166">
        <v>0</v>
      </c>
      <c r="X37" s="15">
        <f t="shared" si="3"/>
        <v>0</v>
      </c>
    </row>
    <row r="38" spans="1:24" ht="16" thickBot="1" x14ac:dyDescent="0.25">
      <c r="A38" s="21"/>
      <c r="B38" s="43">
        <v>1</v>
      </c>
      <c r="C38" s="44" t="s">
        <v>213</v>
      </c>
      <c r="D38" s="45" t="s">
        <v>214</v>
      </c>
      <c r="E38" s="46" t="s">
        <v>242</v>
      </c>
      <c r="F38" s="45" t="s">
        <v>268</v>
      </c>
      <c r="G38" s="46" t="s">
        <v>283</v>
      </c>
      <c r="H38" s="47">
        <v>57.86</v>
      </c>
      <c r="I38" s="48" t="s">
        <v>287</v>
      </c>
      <c r="J38" s="49"/>
      <c r="K38" s="22"/>
      <c r="L38" s="12"/>
      <c r="M38" t="s">
        <v>56</v>
      </c>
      <c r="N38" s="2">
        <f>HLOOKUP(M38,Werkprogramma!$A$1:$AS$61,57,FALSE)</f>
        <v>0</v>
      </c>
      <c r="O38" s="2">
        <f>HLOOKUP(M38,Werkprogramma!$A$1:$AS$61,3,FALSE)</f>
        <v>200</v>
      </c>
      <c r="P38" s="161">
        <v>0</v>
      </c>
      <c r="Q38" s="13" t="e">
        <f t="shared" si="0"/>
        <v>#DIV/0!</v>
      </c>
      <c r="R38" s="13">
        <f t="shared" si="1"/>
        <v>11572</v>
      </c>
      <c r="S38" s="13" t="e">
        <f t="shared" si="2"/>
        <v>#DIV/0!</v>
      </c>
      <c r="T38" s="155"/>
      <c r="U38" s="13" t="s">
        <v>208</v>
      </c>
      <c r="V38" s="14">
        <v>1</v>
      </c>
      <c r="W38" s="166">
        <v>0</v>
      </c>
      <c r="X38" s="15">
        <f t="shared" si="3"/>
        <v>0</v>
      </c>
    </row>
    <row r="39" spans="1:24" ht="16" thickBot="1" x14ac:dyDescent="0.25">
      <c r="A39" s="21"/>
      <c r="B39" s="43">
        <v>1</v>
      </c>
      <c r="C39" s="44" t="s">
        <v>213</v>
      </c>
      <c r="D39" s="45" t="s">
        <v>214</v>
      </c>
      <c r="E39" s="46" t="s">
        <v>243</v>
      </c>
      <c r="F39" s="45" t="s">
        <v>269</v>
      </c>
      <c r="G39" s="46" t="s">
        <v>284</v>
      </c>
      <c r="H39" s="47">
        <v>7.9</v>
      </c>
      <c r="I39" s="48" t="s">
        <v>288</v>
      </c>
      <c r="J39" s="49"/>
      <c r="K39" s="22"/>
      <c r="L39" s="12"/>
      <c r="M39" t="s">
        <v>190</v>
      </c>
      <c r="N39" s="2">
        <f>HLOOKUP(M39,Werkprogramma!$A$1:$AS$61,57,FALSE)</f>
        <v>0</v>
      </c>
      <c r="O39" s="2">
        <f>HLOOKUP(M39,Werkprogramma!$A$1:$AS$61,3,FALSE)</f>
        <v>200</v>
      </c>
      <c r="P39" s="161">
        <v>0</v>
      </c>
      <c r="Q39" s="13" t="e">
        <f t="shared" si="0"/>
        <v>#DIV/0!</v>
      </c>
      <c r="R39" s="13">
        <f t="shared" si="1"/>
        <v>1580</v>
      </c>
      <c r="S39" s="13" t="e">
        <f t="shared" si="2"/>
        <v>#DIV/0!</v>
      </c>
      <c r="T39" s="155"/>
    </row>
    <row r="40" spans="1:24" ht="16" thickBot="1" x14ac:dyDescent="0.25">
      <c r="A40" s="21"/>
      <c r="B40" s="43">
        <v>1</v>
      </c>
      <c r="C40" s="44" t="s">
        <v>293</v>
      </c>
      <c r="D40" s="45" t="s">
        <v>214</v>
      </c>
      <c r="E40" s="46" t="s">
        <v>244</v>
      </c>
      <c r="F40" s="45" t="s">
        <v>268</v>
      </c>
      <c r="G40" s="46" t="s">
        <v>283</v>
      </c>
      <c r="H40" s="47">
        <v>56.4</v>
      </c>
      <c r="I40" s="48" t="s">
        <v>287</v>
      </c>
      <c r="J40" s="49" t="s">
        <v>286</v>
      </c>
      <c r="K40" s="22"/>
      <c r="L40" s="12"/>
      <c r="M40" t="s">
        <v>56</v>
      </c>
      <c r="N40" s="2">
        <f>HLOOKUP(M40,Werkprogramma!$A$1:$AS$61,57,FALSE)</f>
        <v>0</v>
      </c>
      <c r="O40" s="2">
        <f>HLOOKUP(M40,Werkprogramma!$A$1:$AS$61,3,FALSE)</f>
        <v>200</v>
      </c>
      <c r="P40" s="161">
        <v>0</v>
      </c>
      <c r="Q40" s="13" t="e">
        <f t="shared" si="0"/>
        <v>#DIV/0!</v>
      </c>
      <c r="R40" s="13">
        <f t="shared" si="1"/>
        <v>11280</v>
      </c>
      <c r="S40" s="13" t="e">
        <f t="shared" si="2"/>
        <v>#DIV/0!</v>
      </c>
      <c r="T40" s="155"/>
      <c r="U40" s="13" t="s">
        <v>208</v>
      </c>
      <c r="V40" s="14">
        <v>1</v>
      </c>
      <c r="W40" s="166">
        <v>0</v>
      </c>
      <c r="X40" s="15">
        <f t="shared" si="3"/>
        <v>0</v>
      </c>
    </row>
    <row r="41" spans="1:24" ht="16" thickBot="1" x14ac:dyDescent="0.25">
      <c r="A41" s="21"/>
      <c r="B41" s="43">
        <v>1</v>
      </c>
      <c r="C41" s="44" t="s">
        <v>213</v>
      </c>
      <c r="D41" s="45" t="s">
        <v>214</v>
      </c>
      <c r="E41" s="46" t="s">
        <v>245</v>
      </c>
      <c r="F41" s="45" t="s">
        <v>264</v>
      </c>
      <c r="G41" s="46" t="s">
        <v>282</v>
      </c>
      <c r="H41" s="47">
        <v>15.51</v>
      </c>
      <c r="I41" s="48" t="s">
        <v>285</v>
      </c>
      <c r="J41" s="49"/>
      <c r="K41" s="22"/>
      <c r="L41" s="12"/>
      <c r="M41" t="s">
        <v>44</v>
      </c>
      <c r="N41" s="2">
        <f>HLOOKUP(M41,Werkprogramma!$A$1:$AS$61,57,FALSE)</f>
        <v>0</v>
      </c>
      <c r="O41" s="2">
        <f>HLOOKUP(M41,Werkprogramma!$A$1:$AS$61,3,FALSE)</f>
        <v>200</v>
      </c>
      <c r="P41" s="161">
        <v>0</v>
      </c>
      <c r="Q41" s="13" t="e">
        <f t="shared" si="0"/>
        <v>#DIV/0!</v>
      </c>
      <c r="R41" s="13">
        <f t="shared" si="1"/>
        <v>3102</v>
      </c>
      <c r="S41" s="13" t="e">
        <f t="shared" si="2"/>
        <v>#DIV/0!</v>
      </c>
      <c r="T41" s="155"/>
    </row>
    <row r="42" spans="1:24" ht="16" thickBot="1" x14ac:dyDescent="0.25">
      <c r="A42" s="21"/>
      <c r="B42" s="43">
        <v>1</v>
      </c>
      <c r="C42" s="44" t="s">
        <v>213</v>
      </c>
      <c r="D42" s="45" t="s">
        <v>214</v>
      </c>
      <c r="E42" s="46" t="s">
        <v>246</v>
      </c>
      <c r="F42" s="45" t="s">
        <v>265</v>
      </c>
      <c r="G42" s="46" t="s">
        <v>36</v>
      </c>
      <c r="H42" s="47">
        <v>20.96</v>
      </c>
      <c r="I42" s="48" t="s">
        <v>287</v>
      </c>
      <c r="J42" s="49"/>
      <c r="K42" s="22"/>
      <c r="L42" s="12"/>
      <c r="M42" t="s">
        <v>62</v>
      </c>
      <c r="N42" s="2">
        <f>HLOOKUP(M42,Werkprogramma!$A$1:$AS$61,57,FALSE)</f>
        <v>0</v>
      </c>
      <c r="O42" s="2">
        <f>HLOOKUP(M42,Werkprogramma!$A$1:$AS$61,3,FALSE)</f>
        <v>200</v>
      </c>
      <c r="P42" s="161">
        <v>0</v>
      </c>
      <c r="Q42" s="13" t="e">
        <f t="shared" si="0"/>
        <v>#DIV/0!</v>
      </c>
      <c r="R42" s="13">
        <f t="shared" si="1"/>
        <v>4192</v>
      </c>
      <c r="S42" s="13" t="e">
        <f t="shared" si="2"/>
        <v>#DIV/0!</v>
      </c>
      <c r="T42" s="155"/>
      <c r="U42" s="13" t="s">
        <v>208</v>
      </c>
      <c r="V42" s="14">
        <v>1</v>
      </c>
      <c r="W42" s="166">
        <v>0</v>
      </c>
      <c r="X42" s="15">
        <f t="shared" si="3"/>
        <v>0</v>
      </c>
    </row>
    <row r="43" spans="1:24" ht="16" thickBot="1" x14ac:dyDescent="0.25">
      <c r="A43" s="21"/>
      <c r="B43" s="43">
        <v>1</v>
      </c>
      <c r="C43" s="44" t="s">
        <v>213</v>
      </c>
      <c r="D43" s="45" t="s">
        <v>214</v>
      </c>
      <c r="E43" s="46" t="s">
        <v>247</v>
      </c>
      <c r="F43" s="45" t="s">
        <v>267</v>
      </c>
      <c r="G43" s="46" t="s">
        <v>282</v>
      </c>
      <c r="H43" s="47">
        <v>11.13</v>
      </c>
      <c r="I43" s="48" t="s">
        <v>287</v>
      </c>
      <c r="J43" s="49"/>
      <c r="K43" s="22"/>
      <c r="L43" s="12"/>
      <c r="M43" t="s">
        <v>77</v>
      </c>
      <c r="N43" s="2">
        <f>HLOOKUP(M43,Werkprogramma!$A$1:$AS$61,57,FALSE)</f>
        <v>0</v>
      </c>
      <c r="O43" s="2">
        <f>HLOOKUP(M43,Werkprogramma!$A$1:$AS$61,3,FALSE)</f>
        <v>12</v>
      </c>
      <c r="P43" s="161">
        <v>0</v>
      </c>
      <c r="Q43" s="13" t="e">
        <f t="shared" si="0"/>
        <v>#DIV/0!</v>
      </c>
      <c r="R43" s="13">
        <f t="shared" si="1"/>
        <v>133.56</v>
      </c>
      <c r="S43" s="13" t="e">
        <f t="shared" si="2"/>
        <v>#DIV/0!</v>
      </c>
      <c r="T43" s="155"/>
    </row>
    <row r="44" spans="1:24" ht="16" thickBot="1" x14ac:dyDescent="0.25">
      <c r="A44" s="21"/>
      <c r="B44" s="43">
        <v>1</v>
      </c>
      <c r="C44" s="44" t="s">
        <v>290</v>
      </c>
      <c r="D44" s="45" t="s">
        <v>248</v>
      </c>
      <c r="E44" s="46" t="s">
        <v>249</v>
      </c>
      <c r="F44" s="45" t="s">
        <v>265</v>
      </c>
      <c r="G44" s="46" t="s">
        <v>283</v>
      </c>
      <c r="H44" s="47">
        <v>52.3</v>
      </c>
      <c r="I44" s="48" t="s">
        <v>287</v>
      </c>
      <c r="J44" s="49"/>
      <c r="K44" s="22"/>
      <c r="L44" s="12"/>
      <c r="M44" t="s">
        <v>62</v>
      </c>
      <c r="N44" s="2">
        <f>HLOOKUP(M44,Werkprogramma!$A$1:$AS$61,57,FALSE)</f>
        <v>0</v>
      </c>
      <c r="O44" s="2">
        <v>255</v>
      </c>
      <c r="P44" s="161">
        <v>0</v>
      </c>
      <c r="Q44" s="13" t="e">
        <f t="shared" si="0"/>
        <v>#DIV/0!</v>
      </c>
      <c r="R44" s="13">
        <f t="shared" si="1"/>
        <v>13336.5</v>
      </c>
      <c r="S44" s="13" t="e">
        <f t="shared" si="2"/>
        <v>#DIV/0!</v>
      </c>
      <c r="T44" s="155"/>
      <c r="U44" s="13" t="s">
        <v>208</v>
      </c>
      <c r="V44" s="14">
        <v>1</v>
      </c>
      <c r="W44" s="166">
        <v>0</v>
      </c>
      <c r="X44" s="15">
        <f t="shared" si="3"/>
        <v>0</v>
      </c>
    </row>
    <row r="45" spans="1:24" ht="16" thickBot="1" x14ac:dyDescent="0.25">
      <c r="A45" s="21"/>
      <c r="B45" s="43">
        <v>1</v>
      </c>
      <c r="C45" s="44" t="s">
        <v>290</v>
      </c>
      <c r="D45" s="45" t="s">
        <v>248</v>
      </c>
      <c r="E45" s="46" t="s">
        <v>250</v>
      </c>
      <c r="F45" s="45" t="s">
        <v>265</v>
      </c>
      <c r="G45" s="46" t="s">
        <v>283</v>
      </c>
      <c r="H45" s="47">
        <v>51.6</v>
      </c>
      <c r="I45" s="48" t="s">
        <v>287</v>
      </c>
      <c r="J45" s="49"/>
      <c r="K45" s="22"/>
      <c r="L45" s="12"/>
      <c r="M45" t="s">
        <v>62</v>
      </c>
      <c r="N45" s="2">
        <f>HLOOKUP(M45,Werkprogramma!$A$1:$AS$61,57,FALSE)</f>
        <v>0</v>
      </c>
      <c r="O45" s="2">
        <v>255</v>
      </c>
      <c r="P45" s="161">
        <v>0</v>
      </c>
      <c r="Q45" s="13" t="e">
        <f t="shared" si="0"/>
        <v>#DIV/0!</v>
      </c>
      <c r="R45" s="13">
        <f t="shared" si="1"/>
        <v>13158</v>
      </c>
      <c r="S45" s="13" t="e">
        <f t="shared" si="2"/>
        <v>#DIV/0!</v>
      </c>
      <c r="T45" s="155"/>
      <c r="U45" s="13" t="s">
        <v>208</v>
      </c>
      <c r="V45" s="14">
        <v>1</v>
      </c>
      <c r="W45" s="166">
        <v>0</v>
      </c>
      <c r="X45" s="15">
        <f t="shared" si="3"/>
        <v>0</v>
      </c>
    </row>
    <row r="46" spans="1:24" ht="16" thickBot="1" x14ac:dyDescent="0.25">
      <c r="A46" s="21"/>
      <c r="B46" s="43">
        <v>1</v>
      </c>
      <c r="C46" s="44" t="s">
        <v>290</v>
      </c>
      <c r="D46" s="45" t="s">
        <v>248</v>
      </c>
      <c r="E46" s="46" t="s">
        <v>251</v>
      </c>
      <c r="F46" s="45" t="s">
        <v>269</v>
      </c>
      <c r="G46" s="46" t="s">
        <v>284</v>
      </c>
      <c r="H46" s="47">
        <v>7.9</v>
      </c>
      <c r="I46" s="48" t="s">
        <v>288</v>
      </c>
      <c r="J46" s="49"/>
      <c r="K46" s="22"/>
      <c r="L46" s="12"/>
      <c r="M46" t="s">
        <v>190</v>
      </c>
      <c r="N46" s="2">
        <f>HLOOKUP(M46,Werkprogramma!$A$1:$AS$61,57,FALSE)</f>
        <v>0</v>
      </c>
      <c r="O46" s="2">
        <v>255</v>
      </c>
      <c r="P46" s="161">
        <v>0</v>
      </c>
      <c r="Q46" s="13" t="e">
        <f t="shared" si="0"/>
        <v>#DIV/0!</v>
      </c>
      <c r="R46" s="13">
        <f t="shared" si="1"/>
        <v>2014.5</v>
      </c>
      <c r="S46" s="13" t="e">
        <f t="shared" si="2"/>
        <v>#DIV/0!</v>
      </c>
      <c r="T46" s="155"/>
    </row>
    <row r="47" spans="1:24" ht="16" thickBot="1" x14ac:dyDescent="0.25">
      <c r="A47" s="21"/>
      <c r="B47" s="43">
        <v>1</v>
      </c>
      <c r="C47" s="44" t="s">
        <v>290</v>
      </c>
      <c r="D47" s="45" t="s">
        <v>248</v>
      </c>
      <c r="E47" s="46" t="s">
        <v>252</v>
      </c>
      <c r="F47" s="45" t="s">
        <v>265</v>
      </c>
      <c r="G47" s="46" t="s">
        <v>283</v>
      </c>
      <c r="H47" s="47">
        <v>51.4</v>
      </c>
      <c r="I47" s="48" t="s">
        <v>287</v>
      </c>
      <c r="J47" s="49"/>
      <c r="K47" s="22"/>
      <c r="L47" s="12"/>
      <c r="M47" t="s">
        <v>62</v>
      </c>
      <c r="N47" s="2">
        <f>HLOOKUP(M47,Werkprogramma!$A$1:$AS$61,57,FALSE)</f>
        <v>0</v>
      </c>
      <c r="O47" s="2">
        <v>255</v>
      </c>
      <c r="P47" s="161">
        <v>0</v>
      </c>
      <c r="Q47" s="13" t="e">
        <f t="shared" si="0"/>
        <v>#DIV/0!</v>
      </c>
      <c r="R47" s="13">
        <f t="shared" si="1"/>
        <v>13107</v>
      </c>
      <c r="S47" s="13" t="e">
        <f t="shared" si="2"/>
        <v>#DIV/0!</v>
      </c>
      <c r="T47" s="155"/>
      <c r="U47" s="13" t="s">
        <v>208</v>
      </c>
      <c r="V47" s="14">
        <v>1</v>
      </c>
      <c r="W47" s="166">
        <v>0</v>
      </c>
      <c r="X47" s="15">
        <f t="shared" si="3"/>
        <v>0</v>
      </c>
    </row>
    <row r="48" spans="1:24" ht="16" thickBot="1" x14ac:dyDescent="0.25">
      <c r="A48" s="21"/>
      <c r="B48" s="43">
        <v>1</v>
      </c>
      <c r="C48" s="44" t="s">
        <v>290</v>
      </c>
      <c r="D48" s="45" t="s">
        <v>248</v>
      </c>
      <c r="E48" s="46" t="s">
        <v>253</v>
      </c>
      <c r="F48" s="45" t="s">
        <v>265</v>
      </c>
      <c r="G48" s="46" t="s">
        <v>283</v>
      </c>
      <c r="H48" s="47">
        <v>51.4</v>
      </c>
      <c r="I48" s="48" t="s">
        <v>287</v>
      </c>
      <c r="J48" s="49"/>
      <c r="K48" s="22"/>
      <c r="L48" s="12"/>
      <c r="M48" t="s">
        <v>62</v>
      </c>
      <c r="N48" s="2">
        <f>HLOOKUP(M48,Werkprogramma!$A$1:$AS$61,57,FALSE)</f>
        <v>0</v>
      </c>
      <c r="O48" s="2">
        <v>255</v>
      </c>
      <c r="P48" s="161">
        <v>0</v>
      </c>
      <c r="Q48" s="13" t="e">
        <f t="shared" si="0"/>
        <v>#DIV/0!</v>
      </c>
      <c r="R48" s="13">
        <f t="shared" si="1"/>
        <v>13107</v>
      </c>
      <c r="S48" s="13" t="e">
        <f t="shared" si="2"/>
        <v>#DIV/0!</v>
      </c>
      <c r="T48" s="155"/>
      <c r="U48" s="13" t="s">
        <v>208</v>
      </c>
      <c r="V48" s="14">
        <v>1</v>
      </c>
      <c r="W48" s="166">
        <v>0</v>
      </c>
      <c r="X48" s="15">
        <f t="shared" si="3"/>
        <v>0</v>
      </c>
    </row>
    <row r="49" spans="1:24" ht="16" thickBot="1" x14ac:dyDescent="0.25">
      <c r="A49" s="21"/>
      <c r="B49" s="43">
        <v>1</v>
      </c>
      <c r="C49" s="44" t="s">
        <v>290</v>
      </c>
      <c r="D49" s="45" t="s">
        <v>248</v>
      </c>
      <c r="E49" s="46" t="s">
        <v>254</v>
      </c>
      <c r="F49" s="45" t="s">
        <v>280</v>
      </c>
      <c r="G49" s="46" t="s">
        <v>282</v>
      </c>
      <c r="H49" s="47">
        <v>7.9</v>
      </c>
      <c r="I49" s="48" t="s">
        <v>287</v>
      </c>
      <c r="J49" s="49"/>
      <c r="K49" s="22"/>
      <c r="L49" s="12"/>
      <c r="M49" t="s">
        <v>22</v>
      </c>
      <c r="N49" s="2">
        <f>HLOOKUP(M49,Werkprogramma!$A$1:$AS$61,57,FALSE)</f>
        <v>0</v>
      </c>
      <c r="O49" s="2">
        <v>255</v>
      </c>
      <c r="P49" s="161">
        <v>0</v>
      </c>
      <c r="Q49" s="13" t="e">
        <f t="shared" si="0"/>
        <v>#DIV/0!</v>
      </c>
      <c r="R49" s="13">
        <f t="shared" si="1"/>
        <v>2014.5</v>
      </c>
      <c r="S49" s="13" t="e">
        <f t="shared" si="2"/>
        <v>#DIV/0!</v>
      </c>
      <c r="T49" s="155"/>
      <c r="U49" s="13" t="s">
        <v>208</v>
      </c>
      <c r="V49" s="14">
        <v>1</v>
      </c>
      <c r="W49" s="166">
        <v>0</v>
      </c>
      <c r="X49" s="15">
        <f t="shared" si="3"/>
        <v>0</v>
      </c>
    </row>
    <row r="50" spans="1:24" ht="16" thickBot="1" x14ac:dyDescent="0.25">
      <c r="A50" s="21"/>
      <c r="B50" s="43">
        <v>1</v>
      </c>
      <c r="C50" s="44" t="s">
        <v>290</v>
      </c>
      <c r="D50" s="45" t="s">
        <v>248</v>
      </c>
      <c r="E50" s="46" t="s">
        <v>255</v>
      </c>
      <c r="F50" s="45" t="s">
        <v>265</v>
      </c>
      <c r="G50" s="46" t="s">
        <v>283</v>
      </c>
      <c r="H50" s="47">
        <v>56.2</v>
      </c>
      <c r="I50" s="48" t="s">
        <v>287</v>
      </c>
      <c r="J50" s="49"/>
      <c r="K50" s="22"/>
      <c r="L50" s="12"/>
      <c r="M50" t="s">
        <v>62</v>
      </c>
      <c r="N50" s="2">
        <f>HLOOKUP(M50,Werkprogramma!$A$1:$AS$61,57,FALSE)</f>
        <v>0</v>
      </c>
      <c r="O50" s="2">
        <v>255</v>
      </c>
      <c r="P50" s="161">
        <v>0</v>
      </c>
      <c r="Q50" s="13" t="e">
        <f t="shared" si="0"/>
        <v>#DIV/0!</v>
      </c>
      <c r="R50" s="13">
        <f t="shared" si="1"/>
        <v>14331</v>
      </c>
      <c r="S50" s="13" t="e">
        <f t="shared" si="2"/>
        <v>#DIV/0!</v>
      </c>
      <c r="T50" s="155"/>
      <c r="U50" s="13" t="s">
        <v>208</v>
      </c>
      <c r="V50" s="14">
        <v>1</v>
      </c>
      <c r="W50" s="166">
        <v>0</v>
      </c>
      <c r="X50" s="15">
        <f t="shared" si="3"/>
        <v>0</v>
      </c>
    </row>
    <row r="51" spans="1:24" ht="16" thickBot="1" x14ac:dyDescent="0.25">
      <c r="A51" s="21"/>
      <c r="B51" s="43">
        <v>1</v>
      </c>
      <c r="C51" s="44" t="s">
        <v>290</v>
      </c>
      <c r="D51" s="45" t="s">
        <v>248</v>
      </c>
      <c r="E51" s="46" t="s">
        <v>256</v>
      </c>
      <c r="F51" s="45" t="s">
        <v>281</v>
      </c>
      <c r="G51" s="46" t="s">
        <v>282</v>
      </c>
      <c r="H51" s="47">
        <v>8.6999999999999993</v>
      </c>
      <c r="I51" s="48"/>
      <c r="J51" s="49"/>
      <c r="K51" s="22"/>
      <c r="L51" s="12"/>
      <c r="P51" s="42"/>
      <c r="T51" s="155"/>
    </row>
    <row r="52" spans="1:24" ht="16" thickBot="1" x14ac:dyDescent="0.25">
      <c r="A52" s="21"/>
      <c r="B52" s="43">
        <v>1</v>
      </c>
      <c r="C52" s="44" t="s">
        <v>290</v>
      </c>
      <c r="D52" s="45" t="s">
        <v>248</v>
      </c>
      <c r="E52" s="46" t="s">
        <v>257</v>
      </c>
      <c r="F52" s="45" t="s">
        <v>275</v>
      </c>
      <c r="G52" s="46" t="s">
        <v>282</v>
      </c>
      <c r="H52" s="47">
        <v>60.9</v>
      </c>
      <c r="I52" s="48" t="s">
        <v>287</v>
      </c>
      <c r="J52" s="49"/>
      <c r="K52" s="22"/>
      <c r="L52" s="12"/>
      <c r="M52" t="s">
        <v>47</v>
      </c>
      <c r="N52" s="2">
        <f>HLOOKUP(M52,Werkprogramma!$A$1:$AS$61,57,FALSE)</f>
        <v>0</v>
      </c>
      <c r="O52" s="2">
        <v>255</v>
      </c>
      <c r="P52" s="161">
        <v>0</v>
      </c>
      <c r="Q52" s="13" t="e">
        <f t="shared" si="0"/>
        <v>#DIV/0!</v>
      </c>
      <c r="R52" s="13">
        <f t="shared" si="1"/>
        <v>15529.5</v>
      </c>
      <c r="S52" s="13" t="e">
        <f t="shared" si="2"/>
        <v>#DIV/0!</v>
      </c>
      <c r="T52" s="155"/>
      <c r="U52" s="13" t="s">
        <v>208</v>
      </c>
      <c r="V52" s="14">
        <v>1</v>
      </c>
      <c r="W52" s="166">
        <v>0</v>
      </c>
      <c r="X52" s="15">
        <f t="shared" si="3"/>
        <v>0</v>
      </c>
    </row>
    <row r="53" spans="1:24" ht="16" thickBot="1" x14ac:dyDescent="0.25">
      <c r="A53" s="21"/>
      <c r="B53" s="43">
        <v>1</v>
      </c>
      <c r="C53" s="44" t="s">
        <v>290</v>
      </c>
      <c r="D53" s="45" t="s">
        <v>248</v>
      </c>
      <c r="E53" s="46" t="s">
        <v>258</v>
      </c>
      <c r="F53" s="45" t="s">
        <v>275</v>
      </c>
      <c r="G53" s="46" t="s">
        <v>282</v>
      </c>
      <c r="H53" s="47">
        <v>51.6</v>
      </c>
      <c r="I53" s="48" t="s">
        <v>287</v>
      </c>
      <c r="J53" s="49"/>
      <c r="K53" s="22"/>
      <c r="L53" s="12"/>
      <c r="M53" t="s">
        <v>47</v>
      </c>
      <c r="N53" s="2">
        <f>HLOOKUP(M53,Werkprogramma!$A$1:$AS$61,57,FALSE)</f>
        <v>0</v>
      </c>
      <c r="O53" s="2">
        <v>255</v>
      </c>
      <c r="P53" s="161">
        <v>0</v>
      </c>
      <c r="Q53" s="13" t="e">
        <f t="shared" si="0"/>
        <v>#DIV/0!</v>
      </c>
      <c r="R53" s="13">
        <f t="shared" si="1"/>
        <v>13158</v>
      </c>
      <c r="S53" s="13" t="e">
        <f t="shared" si="2"/>
        <v>#DIV/0!</v>
      </c>
      <c r="T53" s="155"/>
      <c r="U53" s="13" t="s">
        <v>208</v>
      </c>
      <c r="V53" s="14">
        <v>1</v>
      </c>
      <c r="W53" s="166">
        <v>0</v>
      </c>
      <c r="X53" s="15">
        <f t="shared" si="3"/>
        <v>0</v>
      </c>
    </row>
    <row r="54" spans="1:24" ht="16" thickBot="1" x14ac:dyDescent="0.25">
      <c r="A54" s="21"/>
      <c r="B54" s="43">
        <v>1</v>
      </c>
      <c r="C54" s="44" t="s">
        <v>290</v>
      </c>
      <c r="D54" s="45" t="s">
        <v>248</v>
      </c>
      <c r="E54" s="46" t="s">
        <v>259</v>
      </c>
      <c r="F54" s="45" t="s">
        <v>272</v>
      </c>
      <c r="G54" s="46" t="s">
        <v>282</v>
      </c>
      <c r="H54" s="47">
        <v>3.4</v>
      </c>
      <c r="I54" s="48"/>
      <c r="J54" s="49" t="s">
        <v>273</v>
      </c>
      <c r="K54" s="22"/>
      <c r="L54" s="12"/>
      <c r="P54" s="42"/>
      <c r="T54" s="155"/>
    </row>
    <row r="55" spans="1:24" ht="16" thickBot="1" x14ac:dyDescent="0.25">
      <c r="A55" s="21"/>
      <c r="B55" s="43">
        <v>1</v>
      </c>
      <c r="C55" s="44" t="s">
        <v>290</v>
      </c>
      <c r="D55" s="45" t="s">
        <v>248</v>
      </c>
      <c r="E55" s="46" t="s">
        <v>260</v>
      </c>
      <c r="F55" s="45" t="s">
        <v>265</v>
      </c>
      <c r="G55" s="46" t="s">
        <v>36</v>
      </c>
      <c r="H55" s="47">
        <v>9.8000000000000007</v>
      </c>
      <c r="I55" s="48" t="s">
        <v>287</v>
      </c>
      <c r="J55" s="49" t="s">
        <v>270</v>
      </c>
      <c r="K55" s="22"/>
      <c r="L55" s="12"/>
      <c r="M55" t="s">
        <v>62</v>
      </c>
      <c r="N55" s="2">
        <f>HLOOKUP(M55,Werkprogramma!$A$1:$AS$61,57,FALSE)</f>
        <v>0</v>
      </c>
      <c r="O55" s="2">
        <v>255</v>
      </c>
      <c r="P55" s="161">
        <v>0</v>
      </c>
      <c r="Q55" s="13" t="e">
        <f t="shared" si="0"/>
        <v>#DIV/0!</v>
      </c>
      <c r="R55" s="13">
        <f t="shared" si="1"/>
        <v>2499</v>
      </c>
      <c r="S55" s="13" t="e">
        <f t="shared" si="2"/>
        <v>#DIV/0!</v>
      </c>
      <c r="T55" s="155"/>
      <c r="U55" s="13" t="s">
        <v>208</v>
      </c>
      <c r="V55" s="14">
        <v>1</v>
      </c>
      <c r="W55" s="166">
        <v>0</v>
      </c>
      <c r="X55" s="15">
        <f t="shared" si="3"/>
        <v>0</v>
      </c>
    </row>
    <row r="56" spans="1:24" ht="16" thickBot="1" x14ac:dyDescent="0.25">
      <c r="A56" s="21"/>
      <c r="B56" s="43">
        <v>1</v>
      </c>
      <c r="C56" s="44" t="s">
        <v>290</v>
      </c>
      <c r="D56" s="45" t="s">
        <v>248</v>
      </c>
      <c r="E56" s="46" t="s">
        <v>261</v>
      </c>
      <c r="F56" s="45" t="s">
        <v>281</v>
      </c>
      <c r="G56" s="46" t="s">
        <v>282</v>
      </c>
      <c r="H56" s="47">
        <v>19.3</v>
      </c>
      <c r="I56" s="48"/>
      <c r="J56" s="49"/>
      <c r="K56" s="22"/>
      <c r="L56" s="12"/>
      <c r="P56" s="42"/>
      <c r="T56" s="155"/>
    </row>
    <row r="57" spans="1:24" ht="16" thickBot="1" x14ac:dyDescent="0.25">
      <c r="A57" s="21"/>
      <c r="B57" s="43">
        <v>1</v>
      </c>
      <c r="C57" s="44" t="s">
        <v>290</v>
      </c>
      <c r="D57" s="45" t="s">
        <v>248</v>
      </c>
      <c r="E57" s="46" t="s">
        <v>262</v>
      </c>
      <c r="F57" s="45" t="s">
        <v>272</v>
      </c>
      <c r="G57" s="46" t="s">
        <v>282</v>
      </c>
      <c r="H57" s="47">
        <v>14.9</v>
      </c>
      <c r="I57" s="48"/>
      <c r="J57" s="49" t="s">
        <v>273</v>
      </c>
      <c r="K57" s="22"/>
      <c r="L57" s="12"/>
      <c r="P57" s="42"/>
      <c r="T57" s="155"/>
    </row>
    <row r="58" spans="1:24" ht="16" thickBot="1" x14ac:dyDescent="0.25">
      <c r="A58" s="21"/>
      <c r="B58" s="43">
        <v>1</v>
      </c>
      <c r="C58" s="44" t="s">
        <v>290</v>
      </c>
      <c r="D58" s="45" t="s">
        <v>248</v>
      </c>
      <c r="E58" s="46" t="s">
        <v>263</v>
      </c>
      <c r="F58" s="45" t="s">
        <v>265</v>
      </c>
      <c r="G58" s="46" t="s">
        <v>283</v>
      </c>
      <c r="H58" s="47">
        <v>23.9</v>
      </c>
      <c r="I58" s="48" t="s">
        <v>287</v>
      </c>
      <c r="J58" s="49"/>
      <c r="K58" s="22"/>
      <c r="L58" s="12"/>
      <c r="M58" t="s">
        <v>62</v>
      </c>
      <c r="N58" s="2">
        <f>HLOOKUP(M58,Werkprogramma!$A$1:$AS$61,57,FALSE)</f>
        <v>0</v>
      </c>
      <c r="O58" s="2">
        <v>255</v>
      </c>
      <c r="P58" s="161">
        <v>0</v>
      </c>
      <c r="Q58" s="13" t="e">
        <f t="shared" si="0"/>
        <v>#DIV/0!</v>
      </c>
      <c r="R58" s="13">
        <f t="shared" si="1"/>
        <v>6094.5</v>
      </c>
      <c r="S58" s="13" t="e">
        <f t="shared" si="2"/>
        <v>#DIV/0!</v>
      </c>
      <c r="T58" s="155"/>
      <c r="U58" s="13" t="s">
        <v>208</v>
      </c>
      <c r="V58" s="14">
        <v>1</v>
      </c>
      <c r="W58" s="166">
        <v>0</v>
      </c>
      <c r="X58" s="15">
        <f t="shared" si="3"/>
        <v>0</v>
      </c>
    </row>
    <row r="59" spans="1:24" ht="16" thickBot="1" x14ac:dyDescent="0.25">
      <c r="A59" s="21"/>
      <c r="B59" s="43">
        <v>1</v>
      </c>
      <c r="C59" s="44" t="s">
        <v>290</v>
      </c>
      <c r="D59" s="45" t="s">
        <v>248</v>
      </c>
      <c r="E59" s="46" t="s">
        <v>263</v>
      </c>
      <c r="F59" s="45" t="s">
        <v>267</v>
      </c>
      <c r="G59" s="46" t="s">
        <v>283</v>
      </c>
      <c r="H59" s="47">
        <v>23.9</v>
      </c>
      <c r="I59" s="48" t="s">
        <v>287</v>
      </c>
      <c r="J59" s="49"/>
      <c r="K59" s="22"/>
      <c r="L59" s="12"/>
      <c r="M59" t="s">
        <v>77</v>
      </c>
      <c r="N59" s="2">
        <f>HLOOKUP(M59,Werkprogramma!$A$1:$AS$61,57,FALSE)</f>
        <v>0</v>
      </c>
      <c r="O59" s="2">
        <v>12</v>
      </c>
      <c r="P59" s="161">
        <v>0</v>
      </c>
      <c r="Q59" s="13" t="e">
        <f t="shared" ref="Q59" si="4">((H59*O59)/N59)*P59</f>
        <v>#DIV/0!</v>
      </c>
      <c r="R59" s="13">
        <f t="shared" ref="R59" si="5">H59*O59</f>
        <v>286.79999999999995</v>
      </c>
      <c r="S59" s="13" t="e">
        <f t="shared" ref="S59" si="6">Q59/P59</f>
        <v>#DIV/0!</v>
      </c>
      <c r="T59" s="155"/>
    </row>
    <row r="60" spans="1:24" ht="16" thickBot="1" x14ac:dyDescent="0.25">
      <c r="A60" s="21"/>
      <c r="B60" s="50"/>
      <c r="C60" s="51"/>
      <c r="D60" s="52"/>
      <c r="E60" s="53"/>
      <c r="F60" s="52"/>
      <c r="G60" s="53"/>
      <c r="H60" s="54"/>
      <c r="I60" s="55"/>
      <c r="J60" s="56"/>
      <c r="K60" s="22"/>
      <c r="L60" s="12"/>
      <c r="P60" s="42"/>
      <c r="T60" s="155"/>
    </row>
    <row r="61" spans="1:24" ht="30.75" customHeight="1" thickBot="1" x14ac:dyDescent="0.25">
      <c r="A61" s="16"/>
      <c r="B61" s="57"/>
      <c r="C61" s="58" t="s">
        <v>23</v>
      </c>
      <c r="D61" s="58"/>
      <c r="E61" s="58"/>
      <c r="F61" s="58"/>
      <c r="G61" s="58"/>
      <c r="H61" s="59">
        <f>SUM(H11:H60)</f>
        <v>1563.5500000000006</v>
      </c>
      <c r="I61" s="60"/>
      <c r="J61" s="61"/>
      <c r="K61" s="20"/>
      <c r="L61" s="17"/>
      <c r="M61" s="5" t="s">
        <v>24</v>
      </c>
      <c r="N61" s="32" t="s">
        <v>200</v>
      </c>
      <c r="O61" s="14"/>
      <c r="U61" s="13" t="s">
        <v>25</v>
      </c>
    </row>
    <row r="62" spans="1:24" ht="16" thickBot="1" x14ac:dyDescent="0.25">
      <c r="A62" s="62"/>
      <c r="B62" s="63"/>
      <c r="C62" s="63"/>
      <c r="D62" s="63"/>
      <c r="E62" s="63"/>
      <c r="F62" s="63"/>
      <c r="G62" s="63"/>
      <c r="H62" s="64"/>
      <c r="I62" s="63"/>
      <c r="J62" s="63"/>
      <c r="K62" s="65"/>
      <c r="L62" s="17"/>
      <c r="M62" s="165" t="e">
        <f>SUM(Q11:Q60)</f>
        <v>#DIV/0!</v>
      </c>
      <c r="N62" s="2" t="e">
        <f>ROUND(R62/S62,0)</f>
        <v>#DIV/0!</v>
      </c>
      <c r="R62" s="13">
        <f>SUM(R11:R60)</f>
        <v>314129.33999999997</v>
      </c>
      <c r="S62" s="13" t="e">
        <f>SUM(S11:S60)</f>
        <v>#DIV/0!</v>
      </c>
      <c r="U62" s="167">
        <f>SUM(X11:X60)</f>
        <v>0</v>
      </c>
    </row>
    <row r="63" spans="1:24" ht="17" thickTop="1" thickBot="1" x14ac:dyDescent="0.25">
      <c r="A63" s="66"/>
      <c r="B63" s="67"/>
      <c r="C63" s="67"/>
      <c r="D63" s="67"/>
      <c r="E63" s="67"/>
      <c r="F63" s="68"/>
      <c r="G63" s="69"/>
      <c r="H63" s="69"/>
      <c r="I63" s="69"/>
      <c r="J63" s="67"/>
      <c r="K63" s="70"/>
      <c r="L63" s="69"/>
    </row>
    <row r="64" spans="1:24" ht="16" thickBot="1" x14ac:dyDescent="0.25">
      <c r="A64" s="71"/>
      <c r="B64" s="212" t="s">
        <v>26</v>
      </c>
      <c r="C64" s="213"/>
      <c r="D64" s="213"/>
      <c r="E64" s="213"/>
      <c r="F64" s="213"/>
      <c r="G64" s="213"/>
      <c r="H64" s="213"/>
      <c r="I64" s="213"/>
      <c r="J64" s="214"/>
      <c r="K64" s="72"/>
      <c r="L64" s="12"/>
      <c r="M64" s="156" t="s">
        <v>213</v>
      </c>
      <c r="N64" s="162" t="e">
        <f>+M62-N65-N66</f>
        <v>#DIV/0!</v>
      </c>
      <c r="U64" s="156" t="s">
        <v>213</v>
      </c>
      <c r="V64" s="162">
        <f>+U62-V65-V66</f>
        <v>0</v>
      </c>
    </row>
    <row r="65" spans="1:22" ht="16" thickBot="1" x14ac:dyDescent="0.25">
      <c r="A65" s="66"/>
      <c r="B65" s="206" t="s">
        <v>194</v>
      </c>
      <c r="C65" s="207"/>
      <c r="D65" s="207"/>
      <c r="E65" s="207"/>
      <c r="F65" s="207"/>
      <c r="G65" s="207"/>
      <c r="H65" s="207"/>
      <c r="I65" s="207"/>
      <c r="J65" s="208"/>
      <c r="K65" s="70"/>
      <c r="L65" s="12"/>
      <c r="M65" s="157" t="s">
        <v>290</v>
      </c>
      <c r="N65" s="163" t="e">
        <f>+Q44+Q45+Q46+Q47+Q48+Q49+Q50+Q51+Q52+Q53+Q54+Q55+Q56+Q57+Q58+Q59</f>
        <v>#DIV/0!</v>
      </c>
      <c r="U65" s="157" t="s">
        <v>290</v>
      </c>
      <c r="V65" s="163">
        <f>+X44+X45+X46+X47+X48+X49+X50+X51+X52+X53+X54+X55+X56+X57+X58+X59</f>
        <v>0</v>
      </c>
    </row>
    <row r="66" spans="1:22" ht="16" thickBot="1" x14ac:dyDescent="0.25">
      <c r="A66" s="66"/>
      <c r="B66" s="209" t="s">
        <v>195</v>
      </c>
      <c r="C66" s="210"/>
      <c r="D66" s="210"/>
      <c r="E66" s="210"/>
      <c r="F66" s="210"/>
      <c r="G66" s="210"/>
      <c r="H66" s="210"/>
      <c r="I66" s="210"/>
      <c r="J66" s="211"/>
      <c r="K66" s="70"/>
      <c r="L66" s="12"/>
      <c r="M66" s="158" t="s">
        <v>293</v>
      </c>
      <c r="N66" s="164" t="e">
        <f>+Q15+Q40</f>
        <v>#DIV/0!</v>
      </c>
      <c r="U66" s="158" t="s">
        <v>293</v>
      </c>
      <c r="V66" s="164">
        <f>+X15+X40</f>
        <v>0</v>
      </c>
    </row>
    <row r="67" spans="1:22" ht="16" thickBot="1" x14ac:dyDescent="0.25">
      <c r="A67" s="66"/>
      <c r="B67" s="209" t="s">
        <v>170</v>
      </c>
      <c r="C67" s="210"/>
      <c r="D67" s="210"/>
      <c r="E67" s="210"/>
      <c r="F67" s="210"/>
      <c r="G67" s="210"/>
      <c r="H67" s="210"/>
      <c r="I67" s="210"/>
      <c r="J67" s="211"/>
      <c r="K67" s="70"/>
      <c r="L67" s="12"/>
    </row>
    <row r="68" spans="1:22" ht="16" thickBot="1" x14ac:dyDescent="0.25">
      <c r="A68" s="66"/>
      <c r="B68" s="209"/>
      <c r="C68" s="210"/>
      <c r="D68" s="210"/>
      <c r="E68" s="210"/>
      <c r="F68" s="210"/>
      <c r="G68" s="210"/>
      <c r="H68" s="210"/>
      <c r="I68" s="210"/>
      <c r="J68" s="211"/>
      <c r="K68" s="70"/>
      <c r="L68" s="12"/>
    </row>
    <row r="69" spans="1:22" ht="16" thickBot="1" x14ac:dyDescent="0.25">
      <c r="A69" s="66"/>
      <c r="B69" s="209"/>
      <c r="C69" s="210"/>
      <c r="D69" s="210"/>
      <c r="E69" s="210"/>
      <c r="F69" s="210"/>
      <c r="G69" s="210"/>
      <c r="H69" s="210"/>
      <c r="I69" s="210"/>
      <c r="J69" s="211"/>
      <c r="K69" s="70"/>
      <c r="L69" s="12"/>
    </row>
    <row r="70" spans="1:22" ht="16" thickBot="1" x14ac:dyDescent="0.25">
      <c r="A70" s="66"/>
      <c r="B70" s="209"/>
      <c r="C70" s="210"/>
      <c r="D70" s="210"/>
      <c r="E70" s="210"/>
      <c r="F70" s="210"/>
      <c r="G70" s="210"/>
      <c r="H70" s="210"/>
      <c r="I70" s="210"/>
      <c r="J70" s="211"/>
      <c r="K70" s="70"/>
      <c r="L70" s="67"/>
    </row>
    <row r="71" spans="1:22" ht="16" thickBot="1" x14ac:dyDescent="0.25">
      <c r="A71" s="66"/>
      <c r="B71" s="209"/>
      <c r="C71" s="210"/>
      <c r="D71" s="210"/>
      <c r="E71" s="210"/>
      <c r="F71" s="210"/>
      <c r="G71" s="210"/>
      <c r="H71" s="210"/>
      <c r="I71" s="210"/>
      <c r="J71" s="211"/>
      <c r="K71" s="70"/>
      <c r="L71" s="67"/>
    </row>
    <row r="72" spans="1:22" ht="16" thickBot="1" x14ac:dyDescent="0.25">
      <c r="A72" s="66"/>
      <c r="B72" s="202"/>
      <c r="C72" s="203"/>
      <c r="D72" s="203"/>
      <c r="E72" s="203"/>
      <c r="F72" s="203"/>
      <c r="G72" s="203"/>
      <c r="H72" s="203"/>
      <c r="I72" s="203"/>
      <c r="J72" s="204"/>
      <c r="K72" s="70"/>
      <c r="L72" s="67"/>
    </row>
    <row r="73" spans="1:22" ht="16" thickBot="1" x14ac:dyDescent="0.25">
      <c r="A73" s="73"/>
      <c r="B73" s="74"/>
      <c r="C73" s="74"/>
      <c r="D73" s="74"/>
      <c r="E73" s="74"/>
      <c r="F73" s="75"/>
      <c r="G73" s="76"/>
      <c r="H73" s="76"/>
      <c r="I73" s="76"/>
      <c r="J73" s="74"/>
      <c r="K73" s="77"/>
      <c r="L73" s="67"/>
    </row>
    <row r="74" spans="1:22" ht="16" thickTop="1" x14ac:dyDescent="0.2">
      <c r="A74" s="67"/>
      <c r="B74" s="67"/>
      <c r="C74" s="67"/>
      <c r="D74" s="67"/>
      <c r="E74" s="67"/>
      <c r="F74" s="68"/>
      <c r="G74" s="69"/>
      <c r="H74" s="69"/>
      <c r="I74" s="69"/>
      <c r="J74" s="69"/>
      <c r="K74" s="69"/>
      <c r="L74" s="69"/>
    </row>
    <row r="75" spans="1:22" x14ac:dyDescent="0.2">
      <c r="A75" s="12"/>
      <c r="B75" s="12"/>
      <c r="C75" s="12"/>
      <c r="D75" s="12"/>
      <c r="E75" s="12"/>
      <c r="F75" s="12"/>
      <c r="G75" s="12"/>
      <c r="H75" s="19"/>
      <c r="I75" s="12"/>
      <c r="J75" s="12"/>
      <c r="K75" s="12"/>
      <c r="L75" s="12"/>
    </row>
  </sheetData>
  <mergeCells count="14">
    <mergeCell ref="M9:Q9"/>
    <mergeCell ref="U9:Y9"/>
    <mergeCell ref="B72:J72"/>
    <mergeCell ref="D4:F4"/>
    <mergeCell ref="D5:F5"/>
    <mergeCell ref="D6:F6"/>
    <mergeCell ref="B65:J65"/>
    <mergeCell ref="B66:J66"/>
    <mergeCell ref="B67:J67"/>
    <mergeCell ref="B68:J68"/>
    <mergeCell ref="B69:J69"/>
    <mergeCell ref="B70:J70"/>
    <mergeCell ref="B71:J71"/>
    <mergeCell ref="B64:J64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M11:M60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U11:U60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96"/>
  <sheetViews>
    <sheetView topLeftCell="A74" zoomScaleNormal="100" workbookViewId="0">
      <selection activeCell="O18" sqref="O18:P18"/>
    </sheetView>
  </sheetViews>
  <sheetFormatPr baseColWidth="10" defaultColWidth="8.6640625" defaultRowHeight="15" x14ac:dyDescent="0.2"/>
  <cols>
    <col min="1" max="1" width="1.6640625" customWidth="1"/>
    <col min="2" max="2" width="4.6640625" customWidth="1"/>
    <col min="3" max="3" width="34.5" customWidth="1"/>
    <col min="4" max="4" width="13.33203125" customWidth="1"/>
    <col min="5" max="5" width="15.6640625" customWidth="1"/>
    <col min="6" max="6" width="10.6640625" customWidth="1"/>
    <col min="7" max="10" width="11.6640625" customWidth="1"/>
    <col min="11" max="14" width="18.6640625" customWidth="1"/>
    <col min="15" max="15" width="30.6640625" customWidth="1"/>
    <col min="16" max="16" width="24.1640625" customWidth="1"/>
    <col min="17" max="17" width="1.6640625" customWidth="1"/>
  </cols>
  <sheetData>
    <row r="1" spans="1:18" ht="16" thickTop="1" x14ac:dyDescent="0.2">
      <c r="A1" s="78"/>
      <c r="B1" s="79"/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x14ac:dyDescent="0.2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x14ac:dyDescent="0.2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x14ac:dyDescent="0.2">
      <c r="A4" s="16"/>
      <c r="B4" s="17"/>
      <c r="C4" s="17" t="s">
        <v>1</v>
      </c>
      <c r="D4" s="222" t="str">
        <f>Ruimtestaat!D4</f>
        <v>IKC De Woordhof incl. Bestuurskantoor en OBS Spelenderwijs</v>
      </c>
      <c r="E4" s="222"/>
      <c r="F4" s="222"/>
      <c r="G4" s="227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x14ac:dyDescent="0.2">
      <c r="A5" s="16"/>
      <c r="B5" s="17"/>
      <c r="C5" s="17" t="s">
        <v>2</v>
      </c>
      <c r="D5" s="222" t="str">
        <f>Ruimtestaat!D5</f>
        <v>Keppelseweg 56</v>
      </c>
      <c r="E5" s="222"/>
      <c r="F5" s="222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x14ac:dyDescent="0.2">
      <c r="A6" s="16"/>
      <c r="B6" s="17"/>
      <c r="C6" s="17" t="s">
        <v>3</v>
      </c>
      <c r="D6" s="222" t="str">
        <f>Ruimtestaat!D6</f>
        <v>6999 AR  HUMMELO</v>
      </c>
      <c r="E6" s="222"/>
      <c r="F6" s="222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x14ac:dyDescent="0.2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x14ac:dyDescent="0.2">
      <c r="A8" s="16"/>
      <c r="B8" s="17"/>
      <c r="C8" s="17" t="s">
        <v>4</v>
      </c>
      <c r="D8" s="85">
        <f>Ruimtestaat!D8</f>
        <v>2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x14ac:dyDescent="0.2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6" thickBot="1" x14ac:dyDescent="0.25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6" thickBot="1" x14ac:dyDescent="0.25">
      <c r="A11" s="66"/>
      <c r="B11" s="223" t="s">
        <v>28</v>
      </c>
      <c r="C11" s="224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6"/>
      <c r="Q11" s="70"/>
      <c r="R11" s="67"/>
    </row>
    <row r="12" spans="1:18" ht="16" thickBot="1" x14ac:dyDescent="0.25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6" thickBot="1" x14ac:dyDescent="0.25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17" t="s">
        <v>30</v>
      </c>
      <c r="H13" s="218"/>
      <c r="I13" s="219"/>
      <c r="J13" s="88" t="s">
        <v>31</v>
      </c>
      <c r="K13" s="217" t="s">
        <v>32</v>
      </c>
      <c r="L13" s="220"/>
      <c r="M13" s="219"/>
      <c r="N13" s="89"/>
      <c r="O13" s="221" t="s">
        <v>33</v>
      </c>
      <c r="P13" s="219"/>
      <c r="Q13" s="90"/>
      <c r="R13" s="91"/>
    </row>
    <row r="14" spans="1:18" ht="16" thickBot="1" x14ac:dyDescent="0.25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6" thickBot="1" x14ac:dyDescent="0.25">
      <c r="A15" s="66"/>
      <c r="B15" s="98">
        <v>1</v>
      </c>
      <c r="C15" s="99" t="s">
        <v>293</v>
      </c>
      <c r="D15" s="99" t="s">
        <v>214</v>
      </c>
      <c r="E15" s="99" t="s">
        <v>292</v>
      </c>
      <c r="F15" s="100">
        <v>2</v>
      </c>
      <c r="G15" s="101">
        <v>1.54</v>
      </c>
      <c r="H15" s="101">
        <v>2.4</v>
      </c>
      <c r="I15" s="101">
        <f>+G15*H15</f>
        <v>3.6959999999999997</v>
      </c>
      <c r="J15" s="101">
        <v>2</v>
      </c>
      <c r="K15" s="101">
        <f>+I15*J15</f>
        <v>7.3919999999999995</v>
      </c>
      <c r="L15" s="101">
        <f>+I15*J15</f>
        <v>7.3919999999999995</v>
      </c>
      <c r="M15" s="102">
        <f t="shared" ref="M15:M28" si="0">K15+L15</f>
        <v>14.783999999999999</v>
      </c>
      <c r="N15" s="103">
        <f>M15*F15</f>
        <v>29.567999999999998</v>
      </c>
      <c r="O15" s="228" t="s">
        <v>294</v>
      </c>
      <c r="P15" s="229"/>
      <c r="Q15" s="70"/>
      <c r="R15" s="67"/>
    </row>
    <row r="16" spans="1:18" ht="16" thickBot="1" x14ac:dyDescent="0.25">
      <c r="A16" s="66"/>
      <c r="B16" s="104">
        <v>1</v>
      </c>
      <c r="C16" s="105" t="s">
        <v>293</v>
      </c>
      <c r="D16" s="105" t="s">
        <v>214</v>
      </c>
      <c r="E16" s="105" t="s">
        <v>292</v>
      </c>
      <c r="F16" s="106">
        <v>2</v>
      </c>
      <c r="G16" s="107">
        <v>2.36</v>
      </c>
      <c r="H16" s="107">
        <v>1.82</v>
      </c>
      <c r="I16" s="107">
        <f>+G16*H16</f>
        <v>4.2952000000000004</v>
      </c>
      <c r="J16" s="107">
        <v>2</v>
      </c>
      <c r="K16" s="107">
        <f>+I16*J16</f>
        <v>8.5904000000000007</v>
      </c>
      <c r="L16" s="107">
        <f>+I16*J16</f>
        <v>8.5904000000000007</v>
      </c>
      <c r="M16" s="108">
        <f t="shared" si="0"/>
        <v>17.180800000000001</v>
      </c>
      <c r="N16" s="109">
        <f>M16*F16</f>
        <v>34.361600000000003</v>
      </c>
      <c r="O16" s="215"/>
      <c r="P16" s="216"/>
      <c r="Q16" s="70"/>
      <c r="R16" s="67"/>
    </row>
    <row r="17" spans="1:18" ht="16" thickBot="1" x14ac:dyDescent="0.25">
      <c r="A17" s="66"/>
      <c r="B17" s="104">
        <v>1</v>
      </c>
      <c r="C17" s="105" t="s">
        <v>293</v>
      </c>
      <c r="D17" s="105" t="s">
        <v>214</v>
      </c>
      <c r="E17" s="105" t="s">
        <v>295</v>
      </c>
      <c r="F17" s="106">
        <v>2</v>
      </c>
      <c r="G17" s="107">
        <v>2.6</v>
      </c>
      <c r="H17" s="107">
        <v>1.4</v>
      </c>
      <c r="I17" s="107">
        <f t="shared" ref="I17:I80" si="1">+G17*H17</f>
        <v>3.6399999999999997</v>
      </c>
      <c r="J17" s="107">
        <v>1</v>
      </c>
      <c r="K17" s="107">
        <f t="shared" ref="K17:K80" si="2">+I17*J17</f>
        <v>3.6399999999999997</v>
      </c>
      <c r="L17" s="107">
        <f t="shared" ref="L17:L80" si="3">+I17*J17</f>
        <v>3.6399999999999997</v>
      </c>
      <c r="M17" s="108">
        <f t="shared" si="0"/>
        <v>7.2799999999999994</v>
      </c>
      <c r="N17" s="109">
        <f t="shared" ref="N17:N80" si="4">M17*F17</f>
        <v>14.559999999999999</v>
      </c>
      <c r="O17" s="215"/>
      <c r="P17" s="230"/>
      <c r="Q17" s="70"/>
      <c r="R17" s="67"/>
    </row>
    <row r="18" spans="1:18" ht="16" thickBot="1" x14ac:dyDescent="0.25">
      <c r="A18" s="66"/>
      <c r="B18" s="104">
        <v>1</v>
      </c>
      <c r="C18" s="105" t="s">
        <v>293</v>
      </c>
      <c r="D18" s="105" t="s">
        <v>214</v>
      </c>
      <c r="E18" s="105" t="s">
        <v>295</v>
      </c>
      <c r="F18" s="106">
        <v>2</v>
      </c>
      <c r="G18" s="107">
        <v>0.57999999999999996</v>
      </c>
      <c r="H18" s="107">
        <v>1.1000000000000001</v>
      </c>
      <c r="I18" s="107">
        <f t="shared" si="1"/>
        <v>0.63800000000000001</v>
      </c>
      <c r="J18" s="107">
        <v>1</v>
      </c>
      <c r="K18" s="107">
        <f t="shared" si="2"/>
        <v>0.63800000000000001</v>
      </c>
      <c r="L18" s="107">
        <f t="shared" si="3"/>
        <v>0.63800000000000001</v>
      </c>
      <c r="M18" s="108">
        <f t="shared" si="0"/>
        <v>1.276</v>
      </c>
      <c r="N18" s="109">
        <f t="shared" si="4"/>
        <v>2.552</v>
      </c>
      <c r="O18" s="215"/>
      <c r="P18" s="230"/>
      <c r="Q18" s="70"/>
      <c r="R18" s="67"/>
    </row>
    <row r="19" spans="1:18" ht="16" thickBot="1" x14ac:dyDescent="0.25">
      <c r="A19" s="66"/>
      <c r="B19" s="104">
        <v>1</v>
      </c>
      <c r="C19" s="105" t="s">
        <v>293</v>
      </c>
      <c r="D19" s="105" t="s">
        <v>214</v>
      </c>
      <c r="E19" s="105" t="s">
        <v>295</v>
      </c>
      <c r="F19" s="106">
        <v>2</v>
      </c>
      <c r="G19" s="107">
        <v>2.35</v>
      </c>
      <c r="H19" s="107">
        <v>1</v>
      </c>
      <c r="I19" s="107">
        <f t="shared" si="1"/>
        <v>2.35</v>
      </c>
      <c r="J19" s="107">
        <v>2</v>
      </c>
      <c r="K19" s="107">
        <f t="shared" si="2"/>
        <v>4.7</v>
      </c>
      <c r="L19" s="107">
        <f t="shared" si="3"/>
        <v>4.7</v>
      </c>
      <c r="M19" s="108">
        <f t="shared" si="0"/>
        <v>9.4</v>
      </c>
      <c r="N19" s="109">
        <f t="shared" si="4"/>
        <v>18.8</v>
      </c>
      <c r="O19" s="215" t="s">
        <v>296</v>
      </c>
      <c r="P19" s="230"/>
      <c r="Q19" s="70"/>
      <c r="R19" s="67"/>
    </row>
    <row r="20" spans="1:18" ht="16" thickBot="1" x14ac:dyDescent="0.25">
      <c r="A20" s="66"/>
      <c r="B20" s="104">
        <v>1</v>
      </c>
      <c r="C20" s="105" t="s">
        <v>293</v>
      </c>
      <c r="D20" s="105" t="s">
        <v>214</v>
      </c>
      <c r="E20" s="105" t="s">
        <v>295</v>
      </c>
      <c r="F20" s="106">
        <v>2</v>
      </c>
      <c r="G20" s="107">
        <v>2.7</v>
      </c>
      <c r="H20" s="107">
        <v>0.89</v>
      </c>
      <c r="I20" s="107">
        <f t="shared" si="1"/>
        <v>2.403</v>
      </c>
      <c r="J20" s="107">
        <v>1</v>
      </c>
      <c r="K20" s="107">
        <f t="shared" si="2"/>
        <v>2.403</v>
      </c>
      <c r="L20" s="107">
        <f t="shared" si="3"/>
        <v>2.403</v>
      </c>
      <c r="M20" s="108">
        <f t="shared" si="0"/>
        <v>4.806</v>
      </c>
      <c r="N20" s="109">
        <f t="shared" si="4"/>
        <v>9.6120000000000001</v>
      </c>
      <c r="O20" s="215"/>
      <c r="P20" s="230"/>
      <c r="Q20" s="70"/>
      <c r="R20" s="67"/>
    </row>
    <row r="21" spans="1:18" ht="16" thickBot="1" x14ac:dyDescent="0.25">
      <c r="A21" s="66"/>
      <c r="B21" s="104">
        <v>1</v>
      </c>
      <c r="C21" s="105" t="s">
        <v>293</v>
      </c>
      <c r="D21" s="105" t="s">
        <v>214</v>
      </c>
      <c r="E21" s="105" t="s">
        <v>295</v>
      </c>
      <c r="F21" s="106">
        <v>2</v>
      </c>
      <c r="G21" s="107">
        <v>0.4</v>
      </c>
      <c r="H21" s="107">
        <v>1</v>
      </c>
      <c r="I21" s="107">
        <f t="shared" si="1"/>
        <v>0.4</v>
      </c>
      <c r="J21" s="107">
        <v>1</v>
      </c>
      <c r="K21" s="107">
        <f t="shared" si="2"/>
        <v>0.4</v>
      </c>
      <c r="L21" s="107">
        <f t="shared" si="3"/>
        <v>0.4</v>
      </c>
      <c r="M21" s="108">
        <f t="shared" si="0"/>
        <v>0.8</v>
      </c>
      <c r="N21" s="109">
        <f t="shared" si="4"/>
        <v>1.6</v>
      </c>
      <c r="O21" s="215"/>
      <c r="P21" s="230"/>
      <c r="Q21" s="70"/>
      <c r="R21" s="67"/>
    </row>
    <row r="22" spans="1:18" ht="16" thickBot="1" x14ac:dyDescent="0.25">
      <c r="A22" s="66"/>
      <c r="B22" s="104">
        <v>1</v>
      </c>
      <c r="C22" s="105" t="s">
        <v>290</v>
      </c>
      <c r="D22" s="105" t="s">
        <v>248</v>
      </c>
      <c r="E22" s="105" t="s">
        <v>292</v>
      </c>
      <c r="F22" s="106">
        <v>2</v>
      </c>
      <c r="G22" s="107">
        <v>7.2</v>
      </c>
      <c r="H22" s="107">
        <v>2.5</v>
      </c>
      <c r="I22" s="107">
        <f t="shared" si="1"/>
        <v>18</v>
      </c>
      <c r="J22" s="107">
        <v>1</v>
      </c>
      <c r="K22" s="107">
        <f t="shared" si="2"/>
        <v>18</v>
      </c>
      <c r="L22" s="107">
        <f t="shared" si="3"/>
        <v>18</v>
      </c>
      <c r="M22" s="108">
        <f t="shared" si="0"/>
        <v>36</v>
      </c>
      <c r="N22" s="109">
        <f t="shared" si="4"/>
        <v>72</v>
      </c>
      <c r="O22" s="215"/>
      <c r="P22" s="230"/>
      <c r="Q22" s="70"/>
      <c r="R22" s="67"/>
    </row>
    <row r="23" spans="1:18" ht="16" thickBot="1" x14ac:dyDescent="0.25">
      <c r="A23" s="66"/>
      <c r="B23" s="104">
        <v>1</v>
      </c>
      <c r="C23" s="105" t="s">
        <v>290</v>
      </c>
      <c r="D23" s="105" t="s">
        <v>248</v>
      </c>
      <c r="E23" s="105" t="s">
        <v>292</v>
      </c>
      <c r="F23" s="106">
        <v>2</v>
      </c>
      <c r="G23" s="107">
        <v>3.35</v>
      </c>
      <c r="H23" s="107">
        <v>2.4</v>
      </c>
      <c r="I23" s="107">
        <f t="shared" si="1"/>
        <v>8.0399999999999991</v>
      </c>
      <c r="J23" s="107">
        <v>1</v>
      </c>
      <c r="K23" s="107">
        <f t="shared" si="2"/>
        <v>8.0399999999999991</v>
      </c>
      <c r="L23" s="107">
        <f t="shared" si="3"/>
        <v>8.0399999999999991</v>
      </c>
      <c r="M23" s="108">
        <f t="shared" si="0"/>
        <v>16.079999999999998</v>
      </c>
      <c r="N23" s="109">
        <f t="shared" si="4"/>
        <v>32.159999999999997</v>
      </c>
      <c r="O23" s="215"/>
      <c r="P23" s="230"/>
      <c r="Q23" s="70"/>
      <c r="R23" s="67"/>
    </row>
    <row r="24" spans="1:18" ht="16" thickBot="1" x14ac:dyDescent="0.25">
      <c r="A24" s="66"/>
      <c r="B24" s="104">
        <v>1</v>
      </c>
      <c r="C24" s="105" t="s">
        <v>290</v>
      </c>
      <c r="D24" s="105" t="s">
        <v>248</v>
      </c>
      <c r="E24" s="105" t="s">
        <v>292</v>
      </c>
      <c r="F24" s="106">
        <v>2</v>
      </c>
      <c r="G24" s="107">
        <v>1.1100000000000001</v>
      </c>
      <c r="H24" s="107">
        <v>1.84</v>
      </c>
      <c r="I24" s="107">
        <f t="shared" si="1"/>
        <v>2.0424000000000002</v>
      </c>
      <c r="J24" s="107">
        <v>1</v>
      </c>
      <c r="K24" s="107">
        <f t="shared" si="2"/>
        <v>2.0424000000000002</v>
      </c>
      <c r="L24" s="107">
        <f t="shared" si="3"/>
        <v>2.0424000000000002</v>
      </c>
      <c r="M24" s="108">
        <f t="shared" si="0"/>
        <v>4.0848000000000004</v>
      </c>
      <c r="N24" s="109">
        <f t="shared" si="4"/>
        <v>8.1696000000000009</v>
      </c>
      <c r="O24" s="215"/>
      <c r="P24" s="230"/>
      <c r="Q24" s="70"/>
      <c r="R24" s="67"/>
    </row>
    <row r="25" spans="1:18" ht="16" thickBot="1" x14ac:dyDescent="0.25">
      <c r="A25" s="66"/>
      <c r="B25" s="104">
        <v>1</v>
      </c>
      <c r="C25" s="105" t="s">
        <v>290</v>
      </c>
      <c r="D25" s="105" t="s">
        <v>248</v>
      </c>
      <c r="E25" s="105" t="s">
        <v>292</v>
      </c>
      <c r="F25" s="106">
        <v>2</v>
      </c>
      <c r="G25" s="107">
        <v>1.98</v>
      </c>
      <c r="H25" s="107">
        <v>1.1299999999999999</v>
      </c>
      <c r="I25" s="107">
        <f t="shared" si="1"/>
        <v>2.2373999999999996</v>
      </c>
      <c r="J25" s="107">
        <v>2</v>
      </c>
      <c r="K25" s="107">
        <f t="shared" si="2"/>
        <v>4.4747999999999992</v>
      </c>
      <c r="L25" s="107">
        <f t="shared" si="3"/>
        <v>4.4747999999999992</v>
      </c>
      <c r="M25" s="108">
        <f t="shared" si="0"/>
        <v>8.9495999999999984</v>
      </c>
      <c r="N25" s="109">
        <f t="shared" si="4"/>
        <v>17.899199999999997</v>
      </c>
      <c r="O25" s="215"/>
      <c r="P25" s="230"/>
      <c r="Q25" s="70"/>
      <c r="R25" s="67"/>
    </row>
    <row r="26" spans="1:18" ht="16" thickBot="1" x14ac:dyDescent="0.25">
      <c r="A26" s="66"/>
      <c r="B26" s="104">
        <v>1</v>
      </c>
      <c r="C26" s="105" t="s">
        <v>290</v>
      </c>
      <c r="D26" s="105" t="s">
        <v>248</v>
      </c>
      <c r="E26" s="105" t="s">
        <v>292</v>
      </c>
      <c r="F26" s="106">
        <v>2</v>
      </c>
      <c r="G26" s="107">
        <v>3.1</v>
      </c>
      <c r="H26" s="107">
        <v>1.1299999999999999</v>
      </c>
      <c r="I26" s="107">
        <f t="shared" si="1"/>
        <v>3.5029999999999997</v>
      </c>
      <c r="J26" s="107">
        <v>8</v>
      </c>
      <c r="K26" s="107">
        <f t="shared" si="2"/>
        <v>28.023999999999997</v>
      </c>
      <c r="L26" s="107">
        <f t="shared" si="3"/>
        <v>28.023999999999997</v>
      </c>
      <c r="M26" s="108">
        <f t="shared" si="0"/>
        <v>56.047999999999995</v>
      </c>
      <c r="N26" s="109">
        <f t="shared" si="4"/>
        <v>112.09599999999999</v>
      </c>
      <c r="O26" s="215"/>
      <c r="P26" s="230"/>
      <c r="Q26" s="70"/>
      <c r="R26" s="67"/>
    </row>
    <row r="27" spans="1:18" ht="16" thickBot="1" x14ac:dyDescent="0.25">
      <c r="A27" s="66"/>
      <c r="B27" s="104">
        <v>1</v>
      </c>
      <c r="C27" s="105" t="s">
        <v>290</v>
      </c>
      <c r="D27" s="105" t="s">
        <v>248</v>
      </c>
      <c r="E27" s="105" t="s">
        <v>292</v>
      </c>
      <c r="F27" s="106">
        <v>2</v>
      </c>
      <c r="G27" s="107">
        <v>1</v>
      </c>
      <c r="H27" s="107">
        <v>3.6</v>
      </c>
      <c r="I27" s="107">
        <f t="shared" si="1"/>
        <v>3.6</v>
      </c>
      <c r="J27" s="107">
        <v>3</v>
      </c>
      <c r="K27" s="107">
        <f t="shared" si="2"/>
        <v>10.8</v>
      </c>
      <c r="L27" s="107">
        <f t="shared" si="3"/>
        <v>10.8</v>
      </c>
      <c r="M27" s="108">
        <f t="shared" si="0"/>
        <v>21.6</v>
      </c>
      <c r="N27" s="109">
        <f t="shared" si="4"/>
        <v>43.2</v>
      </c>
      <c r="O27" s="215"/>
      <c r="P27" s="230"/>
      <c r="Q27" s="70"/>
      <c r="R27" s="67"/>
    </row>
    <row r="28" spans="1:18" ht="16" thickBot="1" x14ac:dyDescent="0.25">
      <c r="A28" s="66"/>
      <c r="B28" s="104">
        <v>1</v>
      </c>
      <c r="C28" s="105" t="s">
        <v>290</v>
      </c>
      <c r="D28" s="105" t="s">
        <v>248</v>
      </c>
      <c r="E28" s="105" t="s">
        <v>295</v>
      </c>
      <c r="F28" s="106">
        <v>2</v>
      </c>
      <c r="G28" s="107">
        <v>2.8</v>
      </c>
      <c r="H28" s="107">
        <v>1.2</v>
      </c>
      <c r="I28" s="107">
        <f t="shared" si="1"/>
        <v>3.36</v>
      </c>
      <c r="J28" s="107">
        <v>4</v>
      </c>
      <c r="K28" s="107">
        <f t="shared" si="2"/>
        <v>13.44</v>
      </c>
      <c r="L28" s="107">
        <f t="shared" si="3"/>
        <v>13.44</v>
      </c>
      <c r="M28" s="108">
        <f t="shared" si="0"/>
        <v>26.88</v>
      </c>
      <c r="N28" s="109">
        <f t="shared" si="4"/>
        <v>53.76</v>
      </c>
      <c r="O28" s="215"/>
      <c r="P28" s="230"/>
      <c r="Q28" s="70"/>
      <c r="R28" s="67"/>
    </row>
    <row r="29" spans="1:18" ht="16" thickBot="1" x14ac:dyDescent="0.25">
      <c r="A29" s="66"/>
      <c r="B29" s="104">
        <v>1</v>
      </c>
      <c r="C29" s="105" t="s">
        <v>290</v>
      </c>
      <c r="D29" s="105" t="s">
        <v>248</v>
      </c>
      <c r="E29" s="105" t="s">
        <v>295</v>
      </c>
      <c r="F29" s="106">
        <v>2</v>
      </c>
      <c r="G29" s="107">
        <v>3.5</v>
      </c>
      <c r="H29" s="107">
        <v>1.44</v>
      </c>
      <c r="I29" s="107">
        <f t="shared" si="1"/>
        <v>5.04</v>
      </c>
      <c r="J29" s="107">
        <v>20</v>
      </c>
      <c r="K29" s="107">
        <f t="shared" si="2"/>
        <v>100.8</v>
      </c>
      <c r="L29" s="107">
        <f t="shared" si="3"/>
        <v>100.8</v>
      </c>
      <c r="M29" s="108">
        <f t="shared" ref="M29:M34" si="5">K29+L29</f>
        <v>201.6</v>
      </c>
      <c r="N29" s="109">
        <f t="shared" si="4"/>
        <v>403.2</v>
      </c>
      <c r="O29" s="215"/>
      <c r="P29" s="216"/>
      <c r="Q29" s="70"/>
      <c r="R29" s="67"/>
    </row>
    <row r="30" spans="1:18" ht="16" thickBot="1" x14ac:dyDescent="0.25">
      <c r="A30" s="66"/>
      <c r="B30" s="104">
        <v>1</v>
      </c>
      <c r="C30" s="105" t="s">
        <v>290</v>
      </c>
      <c r="D30" s="105" t="s">
        <v>248</v>
      </c>
      <c r="E30" s="105" t="s">
        <v>295</v>
      </c>
      <c r="F30" s="106">
        <v>2</v>
      </c>
      <c r="G30" s="107">
        <v>0.56000000000000005</v>
      </c>
      <c r="H30" s="107">
        <v>1.08</v>
      </c>
      <c r="I30" s="107">
        <f t="shared" si="1"/>
        <v>0.60480000000000012</v>
      </c>
      <c r="J30" s="107">
        <v>3</v>
      </c>
      <c r="K30" s="107">
        <f t="shared" si="2"/>
        <v>1.8144000000000005</v>
      </c>
      <c r="L30" s="107">
        <f t="shared" si="3"/>
        <v>1.8144000000000005</v>
      </c>
      <c r="M30" s="108">
        <f t="shared" si="5"/>
        <v>3.6288000000000009</v>
      </c>
      <c r="N30" s="109">
        <f t="shared" si="4"/>
        <v>7.2576000000000018</v>
      </c>
      <c r="O30" s="215"/>
      <c r="P30" s="216"/>
      <c r="Q30" s="70"/>
      <c r="R30" s="67"/>
    </row>
    <row r="31" spans="1:18" ht="16" thickBot="1" x14ac:dyDescent="0.25">
      <c r="A31" s="66"/>
      <c r="B31" s="104">
        <v>1</v>
      </c>
      <c r="C31" s="105" t="s">
        <v>290</v>
      </c>
      <c r="D31" s="105" t="s">
        <v>248</v>
      </c>
      <c r="E31" s="105" t="s">
        <v>295</v>
      </c>
      <c r="F31" s="106">
        <v>2</v>
      </c>
      <c r="G31" s="107">
        <v>0.66</v>
      </c>
      <c r="H31" s="107">
        <v>0.81</v>
      </c>
      <c r="I31" s="107">
        <f t="shared" si="1"/>
        <v>0.53460000000000008</v>
      </c>
      <c r="J31" s="107">
        <v>9</v>
      </c>
      <c r="K31" s="107">
        <f t="shared" si="2"/>
        <v>4.8114000000000008</v>
      </c>
      <c r="L31" s="107">
        <f t="shared" si="3"/>
        <v>4.8114000000000008</v>
      </c>
      <c r="M31" s="108">
        <f t="shared" si="5"/>
        <v>9.6228000000000016</v>
      </c>
      <c r="N31" s="109">
        <f t="shared" si="4"/>
        <v>19.245600000000003</v>
      </c>
      <c r="O31" s="215"/>
      <c r="P31" s="216"/>
      <c r="Q31" s="70"/>
      <c r="R31" s="67"/>
    </row>
    <row r="32" spans="1:18" ht="16" thickBot="1" x14ac:dyDescent="0.25">
      <c r="A32" s="66"/>
      <c r="B32" s="104">
        <v>1</v>
      </c>
      <c r="C32" s="105" t="s">
        <v>290</v>
      </c>
      <c r="D32" s="105" t="s">
        <v>248</v>
      </c>
      <c r="E32" s="105" t="s">
        <v>295</v>
      </c>
      <c r="F32" s="106">
        <v>2</v>
      </c>
      <c r="G32" s="107">
        <v>1.04</v>
      </c>
      <c r="H32" s="107">
        <v>2.35</v>
      </c>
      <c r="I32" s="107">
        <f t="shared" si="1"/>
        <v>2.4440000000000004</v>
      </c>
      <c r="J32" s="107">
        <v>3</v>
      </c>
      <c r="K32" s="107">
        <f t="shared" si="2"/>
        <v>7.3320000000000007</v>
      </c>
      <c r="L32" s="107">
        <f t="shared" si="3"/>
        <v>7.3320000000000007</v>
      </c>
      <c r="M32" s="108">
        <f t="shared" si="5"/>
        <v>14.664000000000001</v>
      </c>
      <c r="N32" s="109">
        <f t="shared" si="4"/>
        <v>29.328000000000003</v>
      </c>
      <c r="O32" s="215" t="s">
        <v>296</v>
      </c>
      <c r="P32" s="216"/>
      <c r="Q32" s="70"/>
      <c r="R32" s="67"/>
    </row>
    <row r="33" spans="1:18" ht="16" thickBot="1" x14ac:dyDescent="0.25">
      <c r="A33" s="66"/>
      <c r="B33" s="104">
        <v>1</v>
      </c>
      <c r="C33" s="105" t="s">
        <v>290</v>
      </c>
      <c r="D33" s="105" t="s">
        <v>248</v>
      </c>
      <c r="E33" s="105" t="s">
        <v>295</v>
      </c>
      <c r="F33" s="106">
        <v>2</v>
      </c>
      <c r="G33" s="107">
        <v>2.44</v>
      </c>
      <c r="H33" s="107">
        <v>0.56999999999999995</v>
      </c>
      <c r="I33" s="107">
        <f t="shared" si="1"/>
        <v>1.3907999999999998</v>
      </c>
      <c r="J33" s="107">
        <v>2</v>
      </c>
      <c r="K33" s="107">
        <f t="shared" si="2"/>
        <v>2.7815999999999996</v>
      </c>
      <c r="L33" s="107">
        <f t="shared" si="3"/>
        <v>2.7815999999999996</v>
      </c>
      <c r="M33" s="108">
        <f t="shared" si="5"/>
        <v>5.5631999999999993</v>
      </c>
      <c r="N33" s="109">
        <f t="shared" si="4"/>
        <v>11.126399999999999</v>
      </c>
      <c r="O33" s="215"/>
      <c r="P33" s="216"/>
      <c r="Q33" s="70"/>
      <c r="R33" s="67"/>
    </row>
    <row r="34" spans="1:18" ht="16" thickBot="1" x14ac:dyDescent="0.25">
      <c r="A34" s="66"/>
      <c r="B34" s="104">
        <v>1</v>
      </c>
      <c r="C34" s="105" t="s">
        <v>290</v>
      </c>
      <c r="D34" s="105" t="s">
        <v>248</v>
      </c>
      <c r="E34" s="105" t="s">
        <v>295</v>
      </c>
      <c r="F34" s="106">
        <v>2</v>
      </c>
      <c r="G34" s="107">
        <v>2.2000000000000002</v>
      </c>
      <c r="H34" s="107">
        <v>4</v>
      </c>
      <c r="I34" s="107">
        <f t="shared" si="1"/>
        <v>8.8000000000000007</v>
      </c>
      <c r="J34" s="107">
        <v>1</v>
      </c>
      <c r="K34" s="107">
        <f t="shared" si="2"/>
        <v>8.8000000000000007</v>
      </c>
      <c r="L34" s="107">
        <f t="shared" si="3"/>
        <v>8.8000000000000007</v>
      </c>
      <c r="M34" s="108">
        <f t="shared" si="5"/>
        <v>17.600000000000001</v>
      </c>
      <c r="N34" s="109">
        <f t="shared" si="4"/>
        <v>35.200000000000003</v>
      </c>
      <c r="O34" s="215"/>
      <c r="P34" s="216"/>
      <c r="Q34" s="70"/>
      <c r="R34" s="67"/>
    </row>
    <row r="35" spans="1:18" ht="16" thickBot="1" x14ac:dyDescent="0.25">
      <c r="A35" s="66"/>
      <c r="B35" s="104">
        <v>1</v>
      </c>
      <c r="C35" s="105" t="s">
        <v>290</v>
      </c>
      <c r="D35" s="105" t="s">
        <v>248</v>
      </c>
      <c r="E35" s="105" t="s">
        <v>295</v>
      </c>
      <c r="F35" s="106">
        <v>2</v>
      </c>
      <c r="G35" s="107">
        <v>1.5</v>
      </c>
      <c r="H35" s="107">
        <v>2.09</v>
      </c>
      <c r="I35" s="107">
        <f t="shared" si="1"/>
        <v>3.1349999999999998</v>
      </c>
      <c r="J35" s="107">
        <v>1</v>
      </c>
      <c r="K35" s="107">
        <f t="shared" si="2"/>
        <v>3.1349999999999998</v>
      </c>
      <c r="L35" s="107">
        <f t="shared" si="3"/>
        <v>3.1349999999999998</v>
      </c>
      <c r="M35" s="108">
        <f>K35+L35</f>
        <v>6.27</v>
      </c>
      <c r="N35" s="109">
        <f t="shared" si="4"/>
        <v>12.54</v>
      </c>
      <c r="O35" s="215" t="s">
        <v>297</v>
      </c>
      <c r="P35" s="216"/>
      <c r="Q35" s="70"/>
      <c r="R35" s="67"/>
    </row>
    <row r="36" spans="1:18" ht="16" thickBot="1" x14ac:dyDescent="0.25">
      <c r="A36" s="66"/>
      <c r="B36" s="104">
        <v>1</v>
      </c>
      <c r="C36" s="105" t="s">
        <v>213</v>
      </c>
      <c r="D36" s="105" t="s">
        <v>214</v>
      </c>
      <c r="E36" s="105" t="s">
        <v>292</v>
      </c>
      <c r="F36" s="106">
        <v>2</v>
      </c>
      <c r="G36" s="107">
        <v>1.93</v>
      </c>
      <c r="H36" s="107">
        <v>2.33</v>
      </c>
      <c r="I36" s="107">
        <f t="shared" si="1"/>
        <v>4.4969000000000001</v>
      </c>
      <c r="J36" s="107">
        <v>1</v>
      </c>
      <c r="K36" s="107">
        <f t="shared" si="2"/>
        <v>4.4969000000000001</v>
      </c>
      <c r="L36" s="107">
        <f t="shared" si="3"/>
        <v>4.4969000000000001</v>
      </c>
      <c r="M36" s="108">
        <f>K36+L36</f>
        <v>8.9938000000000002</v>
      </c>
      <c r="N36" s="109">
        <f t="shared" si="4"/>
        <v>17.9876</v>
      </c>
      <c r="O36" s="215" t="s">
        <v>294</v>
      </c>
      <c r="P36" s="216"/>
      <c r="Q36" s="70"/>
      <c r="R36" s="67"/>
    </row>
    <row r="37" spans="1:18" ht="16" thickBot="1" x14ac:dyDescent="0.25">
      <c r="A37" s="66"/>
      <c r="B37" s="104">
        <v>1</v>
      </c>
      <c r="C37" s="105" t="s">
        <v>213</v>
      </c>
      <c r="D37" s="105" t="s">
        <v>214</v>
      </c>
      <c r="E37" s="105" t="s">
        <v>292</v>
      </c>
      <c r="F37" s="106">
        <v>2</v>
      </c>
      <c r="G37" s="107">
        <v>0.43</v>
      </c>
      <c r="H37" s="107">
        <v>1.93</v>
      </c>
      <c r="I37" s="107">
        <f t="shared" si="1"/>
        <v>0.82989999999999997</v>
      </c>
      <c r="J37" s="107">
        <v>1</v>
      </c>
      <c r="K37" s="107">
        <f t="shared" si="2"/>
        <v>0.82989999999999997</v>
      </c>
      <c r="L37" s="107">
        <f t="shared" si="3"/>
        <v>0.82989999999999997</v>
      </c>
      <c r="M37" s="108">
        <f>K37+L37</f>
        <v>1.6597999999999999</v>
      </c>
      <c r="N37" s="109">
        <f t="shared" si="4"/>
        <v>3.3195999999999999</v>
      </c>
      <c r="O37" s="215"/>
      <c r="P37" s="216"/>
      <c r="Q37" s="70"/>
      <c r="R37" s="67"/>
    </row>
    <row r="38" spans="1:18" ht="16" thickBot="1" x14ac:dyDescent="0.25">
      <c r="A38" s="66"/>
      <c r="B38" s="104">
        <v>1</v>
      </c>
      <c r="C38" s="105" t="s">
        <v>213</v>
      </c>
      <c r="D38" s="105" t="s">
        <v>214</v>
      </c>
      <c r="E38" s="105" t="s">
        <v>292</v>
      </c>
      <c r="F38" s="106">
        <v>2</v>
      </c>
      <c r="G38" s="107">
        <v>1.1299999999999999</v>
      </c>
      <c r="H38" s="107">
        <v>2.14</v>
      </c>
      <c r="I38" s="107">
        <f t="shared" ref="I38:I71" si="6">+G38*H38</f>
        <v>2.4182000000000001</v>
      </c>
      <c r="J38" s="107">
        <v>19</v>
      </c>
      <c r="K38" s="107">
        <f t="shared" ref="K38:K71" si="7">+I38*J38</f>
        <v>45.945800000000006</v>
      </c>
      <c r="L38" s="107">
        <f t="shared" ref="L38:L71" si="8">+I38*J38</f>
        <v>45.945800000000006</v>
      </c>
      <c r="M38" s="108">
        <f t="shared" ref="M38:M71" si="9">K38+L38</f>
        <v>91.891600000000011</v>
      </c>
      <c r="N38" s="109">
        <f t="shared" ref="N38:N71" si="10">M38*F38</f>
        <v>183.78320000000002</v>
      </c>
      <c r="O38" s="215"/>
      <c r="P38" s="216"/>
      <c r="Q38" s="70"/>
      <c r="R38" s="67"/>
    </row>
    <row r="39" spans="1:18" ht="16" thickBot="1" x14ac:dyDescent="0.25">
      <c r="A39" s="66"/>
      <c r="B39" s="104">
        <v>1</v>
      </c>
      <c r="C39" s="105" t="s">
        <v>213</v>
      </c>
      <c r="D39" s="105" t="s">
        <v>214</v>
      </c>
      <c r="E39" s="105" t="s">
        <v>292</v>
      </c>
      <c r="F39" s="106">
        <v>2</v>
      </c>
      <c r="G39" s="107">
        <v>1.1000000000000001</v>
      </c>
      <c r="H39" s="107">
        <v>2.34</v>
      </c>
      <c r="I39" s="107">
        <f t="shared" si="6"/>
        <v>2.5739999999999998</v>
      </c>
      <c r="J39" s="107">
        <v>1</v>
      </c>
      <c r="K39" s="107">
        <f t="shared" si="7"/>
        <v>2.5739999999999998</v>
      </c>
      <c r="L39" s="107">
        <f t="shared" si="8"/>
        <v>2.5739999999999998</v>
      </c>
      <c r="M39" s="108">
        <f t="shared" si="9"/>
        <v>5.1479999999999997</v>
      </c>
      <c r="N39" s="109">
        <f t="shared" si="10"/>
        <v>10.295999999999999</v>
      </c>
      <c r="O39" s="215" t="s">
        <v>296</v>
      </c>
      <c r="P39" s="216"/>
      <c r="Q39" s="70"/>
      <c r="R39" s="67"/>
    </row>
    <row r="40" spans="1:18" ht="16" thickBot="1" x14ac:dyDescent="0.25">
      <c r="A40" s="66"/>
      <c r="B40" s="104">
        <v>1</v>
      </c>
      <c r="C40" s="105" t="s">
        <v>213</v>
      </c>
      <c r="D40" s="105" t="s">
        <v>214</v>
      </c>
      <c r="E40" s="105" t="s">
        <v>292</v>
      </c>
      <c r="F40" s="106">
        <v>2</v>
      </c>
      <c r="G40" s="107">
        <v>0.4</v>
      </c>
      <c r="H40" s="107">
        <v>2.34</v>
      </c>
      <c r="I40" s="107">
        <f t="shared" si="6"/>
        <v>0.93599999999999994</v>
      </c>
      <c r="J40" s="107">
        <v>1</v>
      </c>
      <c r="K40" s="107">
        <f t="shared" si="7"/>
        <v>0.93599999999999994</v>
      </c>
      <c r="L40" s="107">
        <f t="shared" si="8"/>
        <v>0.93599999999999994</v>
      </c>
      <c r="M40" s="108">
        <f t="shared" si="9"/>
        <v>1.8719999999999999</v>
      </c>
      <c r="N40" s="109">
        <f t="shared" si="10"/>
        <v>3.7439999999999998</v>
      </c>
      <c r="O40" s="215"/>
      <c r="P40" s="216"/>
      <c r="Q40" s="70"/>
      <c r="R40" s="67"/>
    </row>
    <row r="41" spans="1:18" ht="16" thickBot="1" x14ac:dyDescent="0.25">
      <c r="A41" s="66"/>
      <c r="B41" s="104">
        <v>1</v>
      </c>
      <c r="C41" s="105" t="s">
        <v>213</v>
      </c>
      <c r="D41" s="105" t="s">
        <v>214</v>
      </c>
      <c r="E41" s="105" t="s">
        <v>292</v>
      </c>
      <c r="F41" s="106">
        <v>2</v>
      </c>
      <c r="G41" s="107">
        <v>2.23</v>
      </c>
      <c r="H41" s="107">
        <v>2.14</v>
      </c>
      <c r="I41" s="107">
        <f t="shared" si="6"/>
        <v>4.7722000000000007</v>
      </c>
      <c r="J41" s="107">
        <v>1</v>
      </c>
      <c r="K41" s="107">
        <f t="shared" si="7"/>
        <v>4.7722000000000007</v>
      </c>
      <c r="L41" s="107">
        <f t="shared" si="8"/>
        <v>4.7722000000000007</v>
      </c>
      <c r="M41" s="108">
        <f t="shared" si="9"/>
        <v>9.5444000000000013</v>
      </c>
      <c r="N41" s="109">
        <f t="shared" si="10"/>
        <v>19.088800000000003</v>
      </c>
      <c r="O41" s="215"/>
      <c r="P41" s="216"/>
      <c r="Q41" s="70"/>
      <c r="R41" s="67"/>
    </row>
    <row r="42" spans="1:18" ht="16" thickBot="1" x14ac:dyDescent="0.25">
      <c r="A42" s="66"/>
      <c r="B42" s="104">
        <v>1</v>
      </c>
      <c r="C42" s="105" t="s">
        <v>213</v>
      </c>
      <c r="D42" s="105" t="s">
        <v>214</v>
      </c>
      <c r="E42" s="105" t="s">
        <v>292</v>
      </c>
      <c r="F42" s="106">
        <v>2</v>
      </c>
      <c r="G42" s="107">
        <v>2.4</v>
      </c>
      <c r="H42" s="107">
        <v>2.15</v>
      </c>
      <c r="I42" s="107">
        <f t="shared" si="6"/>
        <v>5.1599999999999993</v>
      </c>
      <c r="J42" s="107">
        <v>1</v>
      </c>
      <c r="K42" s="107">
        <f t="shared" si="7"/>
        <v>5.1599999999999993</v>
      </c>
      <c r="L42" s="107">
        <f t="shared" si="8"/>
        <v>5.1599999999999993</v>
      </c>
      <c r="M42" s="108">
        <f t="shared" si="9"/>
        <v>10.319999999999999</v>
      </c>
      <c r="N42" s="109">
        <f t="shared" si="10"/>
        <v>20.639999999999997</v>
      </c>
      <c r="O42" s="215" t="s">
        <v>298</v>
      </c>
      <c r="P42" s="216"/>
      <c r="Q42" s="70"/>
      <c r="R42" s="67"/>
    </row>
    <row r="43" spans="1:18" ht="16" thickBot="1" x14ac:dyDescent="0.25">
      <c r="A43" s="66"/>
      <c r="B43" s="104">
        <v>1</v>
      </c>
      <c r="C43" s="105" t="s">
        <v>213</v>
      </c>
      <c r="D43" s="105" t="s">
        <v>214</v>
      </c>
      <c r="E43" s="105" t="s">
        <v>292</v>
      </c>
      <c r="F43" s="106">
        <v>2</v>
      </c>
      <c r="G43" s="107">
        <v>2.27</v>
      </c>
      <c r="H43" s="107">
        <v>2.34</v>
      </c>
      <c r="I43" s="107">
        <f t="shared" si="6"/>
        <v>5.3117999999999999</v>
      </c>
      <c r="J43" s="107">
        <v>1</v>
      </c>
      <c r="K43" s="107">
        <f t="shared" si="7"/>
        <v>5.3117999999999999</v>
      </c>
      <c r="L43" s="107">
        <f t="shared" si="8"/>
        <v>5.3117999999999999</v>
      </c>
      <c r="M43" s="108">
        <f t="shared" si="9"/>
        <v>10.6236</v>
      </c>
      <c r="N43" s="109">
        <f t="shared" si="10"/>
        <v>21.247199999999999</v>
      </c>
      <c r="O43" s="215" t="s">
        <v>296</v>
      </c>
      <c r="P43" s="216"/>
      <c r="Q43" s="70"/>
      <c r="R43" s="67"/>
    </row>
    <row r="44" spans="1:18" ht="16" thickBot="1" x14ac:dyDescent="0.25">
      <c r="A44" s="66"/>
      <c r="B44" s="104">
        <v>1</v>
      </c>
      <c r="C44" s="105" t="s">
        <v>213</v>
      </c>
      <c r="D44" s="105" t="s">
        <v>214</v>
      </c>
      <c r="E44" s="105" t="s">
        <v>292</v>
      </c>
      <c r="F44" s="106">
        <v>2</v>
      </c>
      <c r="G44" s="107">
        <v>0.42</v>
      </c>
      <c r="H44" s="107">
        <v>2.27</v>
      </c>
      <c r="I44" s="107">
        <f t="shared" si="6"/>
        <v>0.95340000000000003</v>
      </c>
      <c r="J44" s="107">
        <v>1</v>
      </c>
      <c r="K44" s="107">
        <f t="shared" si="7"/>
        <v>0.95340000000000003</v>
      </c>
      <c r="L44" s="107">
        <f t="shared" si="8"/>
        <v>0.95340000000000003</v>
      </c>
      <c r="M44" s="108">
        <f t="shared" si="9"/>
        <v>1.9068000000000001</v>
      </c>
      <c r="N44" s="109">
        <f t="shared" si="10"/>
        <v>3.8136000000000001</v>
      </c>
      <c r="O44" s="215"/>
      <c r="P44" s="216"/>
      <c r="Q44" s="70"/>
      <c r="R44" s="67"/>
    </row>
    <row r="45" spans="1:18" ht="16" thickBot="1" x14ac:dyDescent="0.25">
      <c r="A45" s="66"/>
      <c r="B45" s="104">
        <v>1</v>
      </c>
      <c r="C45" s="105" t="s">
        <v>213</v>
      </c>
      <c r="D45" s="105" t="s">
        <v>214</v>
      </c>
      <c r="E45" s="105" t="s">
        <v>292</v>
      </c>
      <c r="F45" s="106">
        <v>2</v>
      </c>
      <c r="G45" s="107">
        <v>1.54</v>
      </c>
      <c r="H45" s="107">
        <v>2.4</v>
      </c>
      <c r="I45" s="107">
        <f t="shared" si="6"/>
        <v>3.6959999999999997</v>
      </c>
      <c r="J45" s="107">
        <v>5</v>
      </c>
      <c r="K45" s="107">
        <f t="shared" si="7"/>
        <v>18.479999999999997</v>
      </c>
      <c r="L45" s="107">
        <f t="shared" si="8"/>
        <v>18.479999999999997</v>
      </c>
      <c r="M45" s="108">
        <f t="shared" si="9"/>
        <v>36.959999999999994</v>
      </c>
      <c r="N45" s="109">
        <f t="shared" si="10"/>
        <v>73.919999999999987</v>
      </c>
      <c r="O45" s="215" t="s">
        <v>294</v>
      </c>
      <c r="P45" s="216"/>
      <c r="Q45" s="70"/>
      <c r="R45" s="67"/>
    </row>
    <row r="46" spans="1:18" ht="16" thickBot="1" x14ac:dyDescent="0.25">
      <c r="A46" s="66"/>
      <c r="B46" s="104">
        <v>1</v>
      </c>
      <c r="C46" s="105" t="s">
        <v>213</v>
      </c>
      <c r="D46" s="105" t="s">
        <v>214</v>
      </c>
      <c r="E46" s="105" t="s">
        <v>292</v>
      </c>
      <c r="F46" s="106">
        <v>2</v>
      </c>
      <c r="G46" s="107">
        <v>2.36</v>
      </c>
      <c r="H46" s="107">
        <v>1.82</v>
      </c>
      <c r="I46" s="107">
        <f t="shared" si="6"/>
        <v>4.2952000000000004</v>
      </c>
      <c r="J46" s="107">
        <v>5</v>
      </c>
      <c r="K46" s="107">
        <f t="shared" si="7"/>
        <v>21.476000000000003</v>
      </c>
      <c r="L46" s="107">
        <f t="shared" si="8"/>
        <v>21.476000000000003</v>
      </c>
      <c r="M46" s="108">
        <f t="shared" si="9"/>
        <v>42.952000000000005</v>
      </c>
      <c r="N46" s="109">
        <f t="shared" si="10"/>
        <v>85.904000000000011</v>
      </c>
      <c r="O46" s="215"/>
      <c r="P46" s="216"/>
      <c r="Q46" s="70"/>
      <c r="R46" s="67"/>
    </row>
    <row r="47" spans="1:18" ht="16" thickBot="1" x14ac:dyDescent="0.25">
      <c r="A47" s="66"/>
      <c r="B47" s="104">
        <v>1</v>
      </c>
      <c r="C47" s="105" t="s">
        <v>213</v>
      </c>
      <c r="D47" s="105" t="s">
        <v>214</v>
      </c>
      <c r="E47" s="105" t="s">
        <v>292</v>
      </c>
      <c r="F47" s="106">
        <v>2</v>
      </c>
      <c r="G47" s="107">
        <v>4.5999999999999996</v>
      </c>
      <c r="H47" s="107">
        <v>4</v>
      </c>
      <c r="I47" s="107">
        <f t="shared" si="6"/>
        <v>18.399999999999999</v>
      </c>
      <c r="J47" s="107">
        <v>1</v>
      </c>
      <c r="K47" s="107">
        <f t="shared" si="7"/>
        <v>18.399999999999999</v>
      </c>
      <c r="L47" s="107">
        <f t="shared" si="8"/>
        <v>18.399999999999999</v>
      </c>
      <c r="M47" s="108">
        <f t="shared" si="9"/>
        <v>36.799999999999997</v>
      </c>
      <c r="N47" s="109">
        <f t="shared" si="10"/>
        <v>73.599999999999994</v>
      </c>
      <c r="O47" s="215"/>
      <c r="P47" s="216"/>
      <c r="Q47" s="70"/>
      <c r="R47" s="67"/>
    </row>
    <row r="48" spans="1:18" ht="16" thickBot="1" x14ac:dyDescent="0.25">
      <c r="A48" s="66"/>
      <c r="B48" s="104">
        <v>1</v>
      </c>
      <c r="C48" s="105" t="s">
        <v>213</v>
      </c>
      <c r="D48" s="105" t="s">
        <v>214</v>
      </c>
      <c r="E48" s="105" t="s">
        <v>292</v>
      </c>
      <c r="F48" s="106">
        <v>2</v>
      </c>
      <c r="G48" s="107">
        <v>19</v>
      </c>
      <c r="H48" s="107">
        <v>5.8</v>
      </c>
      <c r="I48" s="107">
        <f t="shared" si="6"/>
        <v>110.2</v>
      </c>
      <c r="J48" s="107">
        <v>1</v>
      </c>
      <c r="K48" s="107">
        <f t="shared" si="7"/>
        <v>110.2</v>
      </c>
      <c r="L48" s="107">
        <f t="shared" si="8"/>
        <v>110.2</v>
      </c>
      <c r="M48" s="108">
        <f t="shared" si="9"/>
        <v>220.4</v>
      </c>
      <c r="N48" s="109">
        <f t="shared" si="10"/>
        <v>440.8</v>
      </c>
      <c r="O48" s="215"/>
      <c r="P48" s="216"/>
      <c r="Q48" s="70"/>
      <c r="R48" s="67"/>
    </row>
    <row r="49" spans="1:18" ht="16" thickBot="1" x14ac:dyDescent="0.25">
      <c r="A49" s="66"/>
      <c r="B49" s="104">
        <v>1</v>
      </c>
      <c r="C49" s="105" t="s">
        <v>213</v>
      </c>
      <c r="D49" s="105" t="s">
        <v>214</v>
      </c>
      <c r="E49" s="105" t="s">
        <v>292</v>
      </c>
      <c r="F49" s="106">
        <v>2</v>
      </c>
      <c r="G49" s="107">
        <v>7.25</v>
      </c>
      <c r="H49" s="107">
        <v>2.2000000000000002</v>
      </c>
      <c r="I49" s="107">
        <f t="shared" si="6"/>
        <v>15.950000000000001</v>
      </c>
      <c r="J49" s="107">
        <v>1</v>
      </c>
      <c r="K49" s="107">
        <f t="shared" si="7"/>
        <v>15.950000000000001</v>
      </c>
      <c r="L49" s="107">
        <f t="shared" si="8"/>
        <v>15.950000000000001</v>
      </c>
      <c r="M49" s="108">
        <f t="shared" si="9"/>
        <v>31.900000000000002</v>
      </c>
      <c r="N49" s="109">
        <f t="shared" si="10"/>
        <v>63.800000000000004</v>
      </c>
      <c r="O49" s="215"/>
      <c r="P49" s="216"/>
      <c r="Q49" s="70"/>
      <c r="R49" s="67"/>
    </row>
    <row r="50" spans="1:18" ht="16" thickBot="1" x14ac:dyDescent="0.25">
      <c r="A50" s="66"/>
      <c r="B50" s="104">
        <v>1</v>
      </c>
      <c r="C50" s="105" t="s">
        <v>213</v>
      </c>
      <c r="D50" s="105" t="s">
        <v>214</v>
      </c>
      <c r="E50" s="105" t="s">
        <v>292</v>
      </c>
      <c r="F50" s="106">
        <v>2</v>
      </c>
      <c r="G50" s="107">
        <v>2.4</v>
      </c>
      <c r="H50" s="107">
        <v>2.4</v>
      </c>
      <c r="I50" s="107">
        <f t="shared" si="6"/>
        <v>5.76</v>
      </c>
      <c r="J50" s="107">
        <v>1</v>
      </c>
      <c r="K50" s="107">
        <f t="shared" si="7"/>
        <v>5.76</v>
      </c>
      <c r="L50" s="107">
        <f t="shared" si="8"/>
        <v>5.76</v>
      </c>
      <c r="M50" s="108">
        <f t="shared" si="9"/>
        <v>11.52</v>
      </c>
      <c r="N50" s="109">
        <f t="shared" si="10"/>
        <v>23.04</v>
      </c>
      <c r="O50" s="215"/>
      <c r="P50" s="216"/>
      <c r="Q50" s="70"/>
      <c r="R50" s="67"/>
    </row>
    <row r="51" spans="1:18" ht="16" thickBot="1" x14ac:dyDescent="0.25">
      <c r="A51" s="66"/>
      <c r="B51" s="104">
        <v>1</v>
      </c>
      <c r="C51" s="105" t="s">
        <v>213</v>
      </c>
      <c r="D51" s="105" t="s">
        <v>214</v>
      </c>
      <c r="E51" s="105" t="s">
        <v>292</v>
      </c>
      <c r="F51" s="106">
        <v>2</v>
      </c>
      <c r="G51" s="107">
        <v>0.65</v>
      </c>
      <c r="H51" s="107">
        <v>2.4</v>
      </c>
      <c r="I51" s="107">
        <f t="shared" si="6"/>
        <v>1.56</v>
      </c>
      <c r="J51" s="107">
        <v>1</v>
      </c>
      <c r="K51" s="107">
        <f t="shared" si="7"/>
        <v>1.56</v>
      </c>
      <c r="L51" s="107">
        <f t="shared" si="8"/>
        <v>1.56</v>
      </c>
      <c r="M51" s="108">
        <f t="shared" si="9"/>
        <v>3.12</v>
      </c>
      <c r="N51" s="109">
        <f t="shared" si="10"/>
        <v>6.24</v>
      </c>
      <c r="O51" s="215"/>
      <c r="P51" s="216"/>
      <c r="Q51" s="70"/>
      <c r="R51" s="67"/>
    </row>
    <row r="52" spans="1:18" ht="16" thickBot="1" x14ac:dyDescent="0.25">
      <c r="A52" s="66"/>
      <c r="B52" s="104">
        <v>1</v>
      </c>
      <c r="C52" s="105" t="s">
        <v>213</v>
      </c>
      <c r="D52" s="105" t="s">
        <v>214</v>
      </c>
      <c r="E52" s="105" t="s">
        <v>292</v>
      </c>
      <c r="F52" s="106">
        <v>2</v>
      </c>
      <c r="G52" s="107">
        <v>0.4</v>
      </c>
      <c r="H52" s="107">
        <v>3.9</v>
      </c>
      <c r="I52" s="107">
        <f t="shared" si="6"/>
        <v>1.56</v>
      </c>
      <c r="J52" s="107">
        <v>3</v>
      </c>
      <c r="K52" s="107">
        <f t="shared" si="7"/>
        <v>4.68</v>
      </c>
      <c r="L52" s="107">
        <f t="shared" si="8"/>
        <v>4.68</v>
      </c>
      <c r="M52" s="108">
        <f t="shared" si="9"/>
        <v>9.36</v>
      </c>
      <c r="N52" s="109">
        <f t="shared" si="10"/>
        <v>18.72</v>
      </c>
      <c r="O52" s="215"/>
      <c r="P52" s="216"/>
      <c r="Q52" s="70"/>
      <c r="R52" s="67"/>
    </row>
    <row r="53" spans="1:18" ht="16" thickBot="1" x14ac:dyDescent="0.25">
      <c r="A53" s="66"/>
      <c r="B53" s="104">
        <v>1</v>
      </c>
      <c r="C53" s="105" t="s">
        <v>213</v>
      </c>
      <c r="D53" s="105" t="s">
        <v>214</v>
      </c>
      <c r="E53" s="105" t="s">
        <v>295</v>
      </c>
      <c r="F53" s="106">
        <v>2</v>
      </c>
      <c r="G53" s="107">
        <v>1.35</v>
      </c>
      <c r="H53" s="107">
        <v>2.7</v>
      </c>
      <c r="I53" s="107">
        <f t="shared" si="6"/>
        <v>3.6450000000000005</v>
      </c>
      <c r="J53" s="107">
        <v>2</v>
      </c>
      <c r="K53" s="107">
        <f t="shared" si="7"/>
        <v>7.2900000000000009</v>
      </c>
      <c r="L53" s="107">
        <f t="shared" si="8"/>
        <v>7.2900000000000009</v>
      </c>
      <c r="M53" s="108">
        <f t="shared" si="9"/>
        <v>14.580000000000002</v>
      </c>
      <c r="N53" s="109">
        <f t="shared" si="10"/>
        <v>29.160000000000004</v>
      </c>
      <c r="O53" s="215"/>
      <c r="P53" s="216"/>
      <c r="Q53" s="70"/>
      <c r="R53" s="67"/>
    </row>
    <row r="54" spans="1:18" ht="16" thickBot="1" x14ac:dyDescent="0.25">
      <c r="A54" s="66"/>
      <c r="B54" s="104">
        <v>1</v>
      </c>
      <c r="C54" s="105" t="s">
        <v>213</v>
      </c>
      <c r="D54" s="105" t="s">
        <v>214</v>
      </c>
      <c r="E54" s="105" t="s">
        <v>295</v>
      </c>
      <c r="F54" s="106">
        <v>2</v>
      </c>
      <c r="G54" s="107">
        <v>2.35</v>
      </c>
      <c r="H54" s="107">
        <v>2</v>
      </c>
      <c r="I54" s="107">
        <f t="shared" si="6"/>
        <v>4.7</v>
      </c>
      <c r="J54" s="107">
        <v>2</v>
      </c>
      <c r="K54" s="107">
        <f t="shared" si="7"/>
        <v>9.4</v>
      </c>
      <c r="L54" s="107">
        <f t="shared" si="8"/>
        <v>9.4</v>
      </c>
      <c r="M54" s="108">
        <f t="shared" si="9"/>
        <v>18.8</v>
      </c>
      <c r="N54" s="109">
        <f t="shared" si="10"/>
        <v>37.6</v>
      </c>
      <c r="O54" s="215" t="s">
        <v>294</v>
      </c>
      <c r="P54" s="216"/>
      <c r="Q54" s="70"/>
      <c r="R54" s="67"/>
    </row>
    <row r="55" spans="1:18" ht="16" thickBot="1" x14ac:dyDescent="0.25">
      <c r="A55" s="66"/>
      <c r="B55" s="104">
        <v>1</v>
      </c>
      <c r="C55" s="105" t="s">
        <v>213</v>
      </c>
      <c r="D55" s="105" t="s">
        <v>214</v>
      </c>
      <c r="E55" s="105" t="s">
        <v>295</v>
      </c>
      <c r="F55" s="106">
        <v>2</v>
      </c>
      <c r="G55" s="107">
        <v>5</v>
      </c>
      <c r="H55" s="107">
        <v>2</v>
      </c>
      <c r="I55" s="107">
        <f t="shared" si="6"/>
        <v>10</v>
      </c>
      <c r="J55" s="107">
        <v>1</v>
      </c>
      <c r="K55" s="107">
        <f t="shared" si="7"/>
        <v>10</v>
      </c>
      <c r="L55" s="107">
        <f t="shared" si="8"/>
        <v>10</v>
      </c>
      <c r="M55" s="108">
        <f t="shared" si="9"/>
        <v>20</v>
      </c>
      <c r="N55" s="109">
        <f t="shared" si="10"/>
        <v>40</v>
      </c>
      <c r="O55" s="215"/>
      <c r="P55" s="216"/>
      <c r="Q55" s="70"/>
      <c r="R55" s="67"/>
    </row>
    <row r="56" spans="1:18" ht="16" thickBot="1" x14ac:dyDescent="0.25">
      <c r="A56" s="66"/>
      <c r="B56" s="104">
        <v>1</v>
      </c>
      <c r="C56" s="105" t="s">
        <v>213</v>
      </c>
      <c r="D56" s="105" t="s">
        <v>214</v>
      </c>
      <c r="E56" s="105" t="s">
        <v>295</v>
      </c>
      <c r="F56" s="106">
        <v>2</v>
      </c>
      <c r="G56" s="107">
        <v>1.82</v>
      </c>
      <c r="H56" s="107">
        <v>0.6</v>
      </c>
      <c r="I56" s="107">
        <f t="shared" si="6"/>
        <v>1.0920000000000001</v>
      </c>
      <c r="J56" s="107">
        <v>6</v>
      </c>
      <c r="K56" s="107">
        <f t="shared" si="7"/>
        <v>6.5520000000000005</v>
      </c>
      <c r="L56" s="107">
        <f t="shared" si="8"/>
        <v>6.5520000000000005</v>
      </c>
      <c r="M56" s="108">
        <f t="shared" si="9"/>
        <v>13.104000000000001</v>
      </c>
      <c r="N56" s="109">
        <f t="shared" si="10"/>
        <v>26.208000000000002</v>
      </c>
      <c r="O56" s="215"/>
      <c r="P56" s="216"/>
      <c r="Q56" s="70"/>
      <c r="R56" s="67"/>
    </row>
    <row r="57" spans="1:18" ht="16" thickBot="1" x14ac:dyDescent="0.25">
      <c r="A57" s="66"/>
      <c r="B57" s="104">
        <v>1</v>
      </c>
      <c r="C57" s="105" t="s">
        <v>213</v>
      </c>
      <c r="D57" s="105" t="s">
        <v>214</v>
      </c>
      <c r="E57" s="105" t="s">
        <v>295</v>
      </c>
      <c r="F57" s="106">
        <v>2</v>
      </c>
      <c r="G57" s="107">
        <v>2.4500000000000002</v>
      </c>
      <c r="H57" s="107">
        <v>1.45</v>
      </c>
      <c r="I57" s="107">
        <f t="shared" si="6"/>
        <v>3.5525000000000002</v>
      </c>
      <c r="J57" s="107">
        <v>1</v>
      </c>
      <c r="K57" s="107">
        <f t="shared" si="7"/>
        <v>3.5525000000000002</v>
      </c>
      <c r="L57" s="107">
        <f t="shared" si="8"/>
        <v>3.5525000000000002</v>
      </c>
      <c r="M57" s="108">
        <f t="shared" si="9"/>
        <v>7.1050000000000004</v>
      </c>
      <c r="N57" s="109">
        <f t="shared" si="10"/>
        <v>14.21</v>
      </c>
      <c r="O57" s="215"/>
      <c r="P57" s="216"/>
      <c r="Q57" s="70"/>
      <c r="R57" s="67"/>
    </row>
    <row r="58" spans="1:18" ht="16" thickBot="1" x14ac:dyDescent="0.25">
      <c r="A58" s="66"/>
      <c r="B58" s="104">
        <v>1</v>
      </c>
      <c r="C58" s="105" t="s">
        <v>213</v>
      </c>
      <c r="D58" s="105" t="s">
        <v>214</v>
      </c>
      <c r="E58" s="105" t="s">
        <v>295</v>
      </c>
      <c r="F58" s="106">
        <v>2</v>
      </c>
      <c r="G58" s="107">
        <v>2.31</v>
      </c>
      <c r="H58" s="107">
        <v>2.75</v>
      </c>
      <c r="I58" s="107">
        <f t="shared" si="6"/>
        <v>6.3525</v>
      </c>
      <c r="J58" s="107">
        <v>1</v>
      </c>
      <c r="K58" s="107">
        <f t="shared" si="7"/>
        <v>6.3525</v>
      </c>
      <c r="L58" s="107">
        <f t="shared" si="8"/>
        <v>6.3525</v>
      </c>
      <c r="M58" s="108">
        <f t="shared" si="9"/>
        <v>12.705</v>
      </c>
      <c r="N58" s="109">
        <f t="shared" si="10"/>
        <v>25.41</v>
      </c>
      <c r="O58" s="215"/>
      <c r="P58" s="216"/>
      <c r="Q58" s="70"/>
      <c r="R58" s="67"/>
    </row>
    <row r="59" spans="1:18" ht="16" thickBot="1" x14ac:dyDescent="0.25">
      <c r="A59" s="66"/>
      <c r="B59" s="104">
        <v>1</v>
      </c>
      <c r="C59" s="105" t="s">
        <v>213</v>
      </c>
      <c r="D59" s="105" t="s">
        <v>214</v>
      </c>
      <c r="E59" s="105" t="s">
        <v>295</v>
      </c>
      <c r="F59" s="106">
        <v>2</v>
      </c>
      <c r="G59" s="107">
        <v>0.43</v>
      </c>
      <c r="H59" s="107">
        <v>2.75</v>
      </c>
      <c r="I59" s="107">
        <f t="shared" si="6"/>
        <v>1.1824999999999999</v>
      </c>
      <c r="J59" s="107">
        <v>2</v>
      </c>
      <c r="K59" s="107">
        <f t="shared" si="7"/>
        <v>2.3649999999999998</v>
      </c>
      <c r="L59" s="107">
        <f t="shared" si="8"/>
        <v>2.3649999999999998</v>
      </c>
      <c r="M59" s="108">
        <f t="shared" si="9"/>
        <v>4.7299999999999995</v>
      </c>
      <c r="N59" s="109">
        <f t="shared" si="10"/>
        <v>9.4599999999999991</v>
      </c>
      <c r="O59" s="215"/>
      <c r="P59" s="216"/>
      <c r="Q59" s="70"/>
      <c r="R59" s="67"/>
    </row>
    <row r="60" spans="1:18" ht="16" thickBot="1" x14ac:dyDescent="0.25">
      <c r="A60" s="66"/>
      <c r="B60" s="104">
        <v>1</v>
      </c>
      <c r="C60" s="105" t="s">
        <v>213</v>
      </c>
      <c r="D60" s="105" t="s">
        <v>214</v>
      </c>
      <c r="E60" s="105" t="s">
        <v>295</v>
      </c>
      <c r="F60" s="106">
        <v>2</v>
      </c>
      <c r="G60" s="107">
        <v>2.35</v>
      </c>
      <c r="H60" s="107">
        <v>1</v>
      </c>
      <c r="I60" s="107">
        <f t="shared" si="6"/>
        <v>2.35</v>
      </c>
      <c r="J60" s="107">
        <v>8</v>
      </c>
      <c r="K60" s="107">
        <f t="shared" si="7"/>
        <v>18.8</v>
      </c>
      <c r="L60" s="107">
        <f t="shared" si="8"/>
        <v>18.8</v>
      </c>
      <c r="M60" s="108">
        <f t="shared" si="9"/>
        <v>37.6</v>
      </c>
      <c r="N60" s="109">
        <f t="shared" si="10"/>
        <v>75.2</v>
      </c>
      <c r="O60" s="215" t="s">
        <v>296</v>
      </c>
      <c r="P60" s="216"/>
      <c r="Q60" s="70"/>
      <c r="R60" s="67"/>
    </row>
    <row r="61" spans="1:18" ht="16" thickBot="1" x14ac:dyDescent="0.25">
      <c r="A61" s="66"/>
      <c r="B61" s="104">
        <v>1</v>
      </c>
      <c r="C61" s="105" t="s">
        <v>213</v>
      </c>
      <c r="D61" s="105" t="s">
        <v>214</v>
      </c>
      <c r="E61" s="105" t="s">
        <v>295</v>
      </c>
      <c r="F61" s="106">
        <v>2</v>
      </c>
      <c r="G61" s="107">
        <v>2.7</v>
      </c>
      <c r="H61" s="107">
        <v>0.89</v>
      </c>
      <c r="I61" s="107">
        <f t="shared" si="6"/>
        <v>2.403</v>
      </c>
      <c r="J61" s="107">
        <v>3</v>
      </c>
      <c r="K61" s="107">
        <f t="shared" si="7"/>
        <v>7.2089999999999996</v>
      </c>
      <c r="L61" s="107">
        <f t="shared" si="8"/>
        <v>7.2089999999999996</v>
      </c>
      <c r="M61" s="108">
        <f t="shared" si="9"/>
        <v>14.417999999999999</v>
      </c>
      <c r="N61" s="109">
        <f t="shared" si="10"/>
        <v>28.835999999999999</v>
      </c>
      <c r="O61" s="215"/>
      <c r="P61" s="216"/>
      <c r="Q61" s="70"/>
      <c r="R61" s="67"/>
    </row>
    <row r="62" spans="1:18" ht="16" thickBot="1" x14ac:dyDescent="0.25">
      <c r="A62" s="66"/>
      <c r="B62" s="104">
        <v>1</v>
      </c>
      <c r="C62" s="105" t="s">
        <v>213</v>
      </c>
      <c r="D62" s="105" t="s">
        <v>214</v>
      </c>
      <c r="E62" s="105" t="s">
        <v>295</v>
      </c>
      <c r="F62" s="106">
        <v>2</v>
      </c>
      <c r="G62" s="107">
        <v>0.9</v>
      </c>
      <c r="H62" s="107">
        <v>2.7</v>
      </c>
      <c r="I62" s="107">
        <f t="shared" si="6"/>
        <v>2.4300000000000002</v>
      </c>
      <c r="J62" s="107">
        <v>3</v>
      </c>
      <c r="K62" s="107">
        <f t="shared" si="7"/>
        <v>7.2900000000000009</v>
      </c>
      <c r="L62" s="107">
        <f t="shared" si="8"/>
        <v>7.2900000000000009</v>
      </c>
      <c r="M62" s="108">
        <f t="shared" si="9"/>
        <v>14.580000000000002</v>
      </c>
      <c r="N62" s="109">
        <f t="shared" si="10"/>
        <v>29.160000000000004</v>
      </c>
      <c r="O62" s="215"/>
      <c r="P62" s="216"/>
      <c r="Q62" s="70"/>
      <c r="R62" s="67"/>
    </row>
    <row r="63" spans="1:18" ht="16" thickBot="1" x14ac:dyDescent="0.25">
      <c r="A63" s="66"/>
      <c r="B63" s="104">
        <v>1</v>
      </c>
      <c r="C63" s="105" t="s">
        <v>213</v>
      </c>
      <c r="D63" s="105" t="s">
        <v>214</v>
      </c>
      <c r="E63" s="105" t="s">
        <v>295</v>
      </c>
      <c r="F63" s="106">
        <v>2</v>
      </c>
      <c r="G63" s="107">
        <v>0.4</v>
      </c>
      <c r="H63" s="107">
        <v>1</v>
      </c>
      <c r="I63" s="107">
        <f t="shared" si="6"/>
        <v>0.4</v>
      </c>
      <c r="J63" s="107">
        <v>4</v>
      </c>
      <c r="K63" s="107">
        <f t="shared" si="7"/>
        <v>1.6</v>
      </c>
      <c r="L63" s="107">
        <f t="shared" si="8"/>
        <v>1.6</v>
      </c>
      <c r="M63" s="108">
        <f t="shared" si="9"/>
        <v>3.2</v>
      </c>
      <c r="N63" s="109">
        <f t="shared" si="10"/>
        <v>6.4</v>
      </c>
      <c r="O63" s="215"/>
      <c r="P63" s="216"/>
      <c r="Q63" s="70"/>
      <c r="R63" s="67"/>
    </row>
    <row r="64" spans="1:18" ht="16" thickBot="1" x14ac:dyDescent="0.25">
      <c r="A64" s="66"/>
      <c r="B64" s="104">
        <v>1</v>
      </c>
      <c r="C64" s="105" t="s">
        <v>213</v>
      </c>
      <c r="D64" s="105" t="s">
        <v>214</v>
      </c>
      <c r="E64" s="105" t="s">
        <v>295</v>
      </c>
      <c r="F64" s="106">
        <v>2</v>
      </c>
      <c r="G64" s="107">
        <v>0.57999999999999996</v>
      </c>
      <c r="H64" s="107">
        <v>1.1100000000000001</v>
      </c>
      <c r="I64" s="107">
        <f t="shared" si="6"/>
        <v>0.64380000000000004</v>
      </c>
      <c r="J64" s="107">
        <v>4</v>
      </c>
      <c r="K64" s="107">
        <f t="shared" si="7"/>
        <v>2.5752000000000002</v>
      </c>
      <c r="L64" s="107">
        <f t="shared" si="8"/>
        <v>2.5752000000000002</v>
      </c>
      <c r="M64" s="108">
        <f t="shared" si="9"/>
        <v>5.1504000000000003</v>
      </c>
      <c r="N64" s="109">
        <f t="shared" si="10"/>
        <v>10.300800000000001</v>
      </c>
      <c r="O64" s="215"/>
      <c r="P64" s="216"/>
      <c r="Q64" s="70"/>
      <c r="R64" s="67"/>
    </row>
    <row r="65" spans="1:18" ht="16" thickBot="1" x14ac:dyDescent="0.25">
      <c r="A65" s="66"/>
      <c r="B65" s="104">
        <v>1</v>
      </c>
      <c r="C65" s="105" t="s">
        <v>213</v>
      </c>
      <c r="D65" s="105" t="s">
        <v>214</v>
      </c>
      <c r="E65" s="105" t="s">
        <v>295</v>
      </c>
      <c r="F65" s="106">
        <v>2</v>
      </c>
      <c r="G65" s="107">
        <v>6</v>
      </c>
      <c r="H65" s="107">
        <v>2.4</v>
      </c>
      <c r="I65" s="107">
        <f t="shared" si="6"/>
        <v>14.399999999999999</v>
      </c>
      <c r="J65" s="107">
        <v>4</v>
      </c>
      <c r="K65" s="107">
        <f t="shared" si="7"/>
        <v>57.599999999999994</v>
      </c>
      <c r="L65" s="107">
        <f t="shared" si="8"/>
        <v>57.599999999999994</v>
      </c>
      <c r="M65" s="108">
        <f t="shared" si="9"/>
        <v>115.19999999999999</v>
      </c>
      <c r="N65" s="109">
        <f t="shared" si="10"/>
        <v>230.39999999999998</v>
      </c>
      <c r="O65" s="215" t="s">
        <v>299</v>
      </c>
      <c r="P65" s="216"/>
      <c r="Q65" s="70"/>
      <c r="R65" s="67"/>
    </row>
    <row r="66" spans="1:18" ht="16" thickBot="1" x14ac:dyDescent="0.25">
      <c r="A66" s="66"/>
      <c r="B66" s="104">
        <v>1</v>
      </c>
      <c r="C66" s="105" t="s">
        <v>213</v>
      </c>
      <c r="D66" s="105" t="s">
        <v>214</v>
      </c>
      <c r="E66" s="105" t="s">
        <v>295</v>
      </c>
      <c r="F66" s="106">
        <v>2</v>
      </c>
      <c r="G66" s="107">
        <v>0.77</v>
      </c>
      <c r="H66" s="107">
        <v>2.7</v>
      </c>
      <c r="I66" s="107">
        <f t="shared" si="6"/>
        <v>2.0790000000000002</v>
      </c>
      <c r="J66" s="107">
        <v>1</v>
      </c>
      <c r="K66" s="107">
        <f t="shared" si="7"/>
        <v>2.0790000000000002</v>
      </c>
      <c r="L66" s="107">
        <f t="shared" si="8"/>
        <v>2.0790000000000002</v>
      </c>
      <c r="M66" s="108">
        <f t="shared" si="9"/>
        <v>4.1580000000000004</v>
      </c>
      <c r="N66" s="109">
        <f t="shared" si="10"/>
        <v>8.3160000000000007</v>
      </c>
      <c r="O66" s="215"/>
      <c r="P66" s="216"/>
      <c r="Q66" s="70"/>
      <c r="R66" s="67"/>
    </row>
    <row r="67" spans="1:18" ht="16" thickBot="1" x14ac:dyDescent="0.25">
      <c r="A67" s="66"/>
      <c r="B67" s="104">
        <v>1</v>
      </c>
      <c r="C67" s="105" t="s">
        <v>213</v>
      </c>
      <c r="D67" s="105" t="s">
        <v>214</v>
      </c>
      <c r="E67" s="105" t="s">
        <v>295</v>
      </c>
      <c r="F67" s="106">
        <v>2</v>
      </c>
      <c r="G67" s="107">
        <v>0.45</v>
      </c>
      <c r="H67" s="107">
        <v>1.86</v>
      </c>
      <c r="I67" s="107">
        <f t="shared" si="6"/>
        <v>0.83700000000000008</v>
      </c>
      <c r="J67" s="107">
        <v>1</v>
      </c>
      <c r="K67" s="107">
        <f t="shared" si="7"/>
        <v>0.83700000000000008</v>
      </c>
      <c r="L67" s="107">
        <f t="shared" si="8"/>
        <v>0.83700000000000008</v>
      </c>
      <c r="M67" s="108">
        <f t="shared" si="9"/>
        <v>1.6740000000000002</v>
      </c>
      <c r="N67" s="109">
        <f t="shared" si="10"/>
        <v>3.3480000000000003</v>
      </c>
      <c r="O67" s="215"/>
      <c r="P67" s="216"/>
      <c r="Q67" s="70"/>
      <c r="R67" s="67"/>
    </row>
    <row r="68" spans="1:18" ht="16" thickBot="1" x14ac:dyDescent="0.25">
      <c r="A68" s="66"/>
      <c r="B68" s="104">
        <v>1</v>
      </c>
      <c r="C68" s="105" t="s">
        <v>213</v>
      </c>
      <c r="D68" s="105" t="s">
        <v>214</v>
      </c>
      <c r="E68" s="105" t="s">
        <v>295</v>
      </c>
      <c r="F68" s="106">
        <v>2</v>
      </c>
      <c r="G68" s="107">
        <v>3.9</v>
      </c>
      <c r="H68" s="107">
        <v>1.45</v>
      </c>
      <c r="I68" s="107">
        <f t="shared" si="6"/>
        <v>5.6549999999999994</v>
      </c>
      <c r="J68" s="107">
        <v>1</v>
      </c>
      <c r="K68" s="107">
        <f t="shared" si="7"/>
        <v>5.6549999999999994</v>
      </c>
      <c r="L68" s="107">
        <f t="shared" si="8"/>
        <v>5.6549999999999994</v>
      </c>
      <c r="M68" s="108">
        <f t="shared" si="9"/>
        <v>11.309999999999999</v>
      </c>
      <c r="N68" s="109">
        <f t="shared" si="10"/>
        <v>22.619999999999997</v>
      </c>
      <c r="O68" s="215"/>
      <c r="P68" s="216"/>
      <c r="Q68" s="70"/>
      <c r="R68" s="67"/>
    </row>
    <row r="69" spans="1:18" ht="16" thickBot="1" x14ac:dyDescent="0.25">
      <c r="A69" s="66"/>
      <c r="B69" s="104">
        <v>1</v>
      </c>
      <c r="C69" s="105" t="s">
        <v>213</v>
      </c>
      <c r="D69" s="105" t="s">
        <v>214</v>
      </c>
      <c r="E69" s="105" t="s">
        <v>295</v>
      </c>
      <c r="F69" s="106">
        <v>2</v>
      </c>
      <c r="G69" s="107">
        <v>2.75</v>
      </c>
      <c r="H69" s="107">
        <v>2.2200000000000002</v>
      </c>
      <c r="I69" s="107">
        <f t="shared" si="6"/>
        <v>6.1050000000000004</v>
      </c>
      <c r="J69" s="107">
        <v>1</v>
      </c>
      <c r="K69" s="107">
        <f t="shared" si="7"/>
        <v>6.1050000000000004</v>
      </c>
      <c r="L69" s="107">
        <f t="shared" si="8"/>
        <v>6.1050000000000004</v>
      </c>
      <c r="M69" s="108">
        <f t="shared" si="9"/>
        <v>12.21</v>
      </c>
      <c r="N69" s="109">
        <f t="shared" si="10"/>
        <v>24.42</v>
      </c>
      <c r="O69" s="215"/>
      <c r="P69" s="216"/>
      <c r="Q69" s="70"/>
      <c r="R69" s="67"/>
    </row>
    <row r="70" spans="1:18" ht="16" thickBot="1" x14ac:dyDescent="0.25">
      <c r="A70" s="66"/>
      <c r="B70" s="104">
        <v>1</v>
      </c>
      <c r="C70" s="105" t="s">
        <v>213</v>
      </c>
      <c r="D70" s="105" t="s">
        <v>214</v>
      </c>
      <c r="E70" s="105" t="s">
        <v>295</v>
      </c>
      <c r="F70" s="106">
        <v>2</v>
      </c>
      <c r="G70" s="107">
        <v>0.4</v>
      </c>
      <c r="H70" s="107">
        <v>2.65</v>
      </c>
      <c r="I70" s="107">
        <f t="shared" si="6"/>
        <v>1.06</v>
      </c>
      <c r="J70" s="107">
        <v>2</v>
      </c>
      <c r="K70" s="107">
        <f t="shared" si="7"/>
        <v>2.12</v>
      </c>
      <c r="L70" s="107">
        <f t="shared" si="8"/>
        <v>2.12</v>
      </c>
      <c r="M70" s="108">
        <f t="shared" si="9"/>
        <v>4.24</v>
      </c>
      <c r="N70" s="109">
        <f t="shared" si="10"/>
        <v>8.48</v>
      </c>
      <c r="O70" s="215"/>
      <c r="P70" s="216"/>
      <c r="Q70" s="70"/>
      <c r="R70" s="67"/>
    </row>
    <row r="71" spans="1:18" ht="16" thickBot="1" x14ac:dyDescent="0.25">
      <c r="A71" s="66"/>
      <c r="B71" s="104">
        <v>1</v>
      </c>
      <c r="C71" s="105" t="s">
        <v>213</v>
      </c>
      <c r="D71" s="105" t="s">
        <v>214</v>
      </c>
      <c r="E71" s="105" t="s">
        <v>295</v>
      </c>
      <c r="F71" s="106">
        <v>2</v>
      </c>
      <c r="G71" s="107">
        <v>2.1800000000000002</v>
      </c>
      <c r="H71" s="107">
        <v>2.2999999999999998</v>
      </c>
      <c r="I71" s="107">
        <f t="shared" si="6"/>
        <v>5.0140000000000002</v>
      </c>
      <c r="J71" s="107">
        <v>1</v>
      </c>
      <c r="K71" s="107">
        <f t="shared" si="7"/>
        <v>5.0140000000000002</v>
      </c>
      <c r="L71" s="107">
        <f t="shared" si="8"/>
        <v>5.0140000000000002</v>
      </c>
      <c r="M71" s="108">
        <f t="shared" si="9"/>
        <v>10.028</v>
      </c>
      <c r="N71" s="109">
        <f t="shared" si="10"/>
        <v>20.056000000000001</v>
      </c>
      <c r="O71" s="215" t="s">
        <v>294</v>
      </c>
      <c r="P71" s="216"/>
      <c r="Q71" s="70"/>
      <c r="R71" s="67"/>
    </row>
    <row r="72" spans="1:18" ht="16" thickBot="1" x14ac:dyDescent="0.25">
      <c r="A72" s="66"/>
      <c r="B72" s="104">
        <v>1</v>
      </c>
      <c r="C72" s="105" t="s">
        <v>213</v>
      </c>
      <c r="D72" s="105" t="s">
        <v>214</v>
      </c>
      <c r="E72" s="105" t="s">
        <v>295</v>
      </c>
      <c r="F72" s="106">
        <v>2</v>
      </c>
      <c r="G72" s="107">
        <v>14.75</v>
      </c>
      <c r="H72" s="107">
        <v>2.73</v>
      </c>
      <c r="I72" s="107">
        <f t="shared" si="1"/>
        <v>40.267499999999998</v>
      </c>
      <c r="J72" s="107">
        <v>1</v>
      </c>
      <c r="K72" s="107">
        <f t="shared" si="2"/>
        <v>40.267499999999998</v>
      </c>
      <c r="L72" s="107">
        <f t="shared" si="3"/>
        <v>40.267499999999998</v>
      </c>
      <c r="M72" s="108">
        <f>K72+L72</f>
        <v>80.534999999999997</v>
      </c>
      <c r="N72" s="109">
        <f t="shared" si="4"/>
        <v>161.07</v>
      </c>
      <c r="O72" s="215"/>
      <c r="P72" s="216"/>
      <c r="Q72" s="70"/>
      <c r="R72" s="67"/>
    </row>
    <row r="73" spans="1:18" ht="16" thickBot="1" x14ac:dyDescent="0.25">
      <c r="A73" s="66"/>
      <c r="B73" s="104">
        <v>1</v>
      </c>
      <c r="C73" s="105" t="s">
        <v>213</v>
      </c>
      <c r="D73" s="105" t="s">
        <v>214</v>
      </c>
      <c r="E73" s="105" t="s">
        <v>295</v>
      </c>
      <c r="F73" s="106">
        <v>2</v>
      </c>
      <c r="G73" s="107">
        <v>14.75</v>
      </c>
      <c r="H73" s="107">
        <v>2.33</v>
      </c>
      <c r="I73" s="107">
        <f t="shared" si="1"/>
        <v>34.3675</v>
      </c>
      <c r="J73" s="107">
        <v>1</v>
      </c>
      <c r="K73" s="107">
        <f t="shared" si="2"/>
        <v>34.3675</v>
      </c>
      <c r="L73" s="107">
        <f t="shared" si="3"/>
        <v>34.3675</v>
      </c>
      <c r="M73" s="108">
        <f t="shared" ref="M73:M80" si="11">K73+L73</f>
        <v>68.734999999999999</v>
      </c>
      <c r="N73" s="109">
        <f t="shared" si="4"/>
        <v>137.47</v>
      </c>
      <c r="O73" s="215"/>
      <c r="P73" s="216"/>
      <c r="Q73" s="70"/>
      <c r="R73" s="67"/>
    </row>
    <row r="74" spans="1:18" ht="16" thickBot="1" x14ac:dyDescent="0.25">
      <c r="A74" s="66"/>
      <c r="B74" s="104">
        <v>1</v>
      </c>
      <c r="C74" s="105" t="s">
        <v>213</v>
      </c>
      <c r="D74" s="105" t="s">
        <v>214</v>
      </c>
      <c r="E74" s="105" t="s">
        <v>295</v>
      </c>
      <c r="F74" s="106">
        <v>2</v>
      </c>
      <c r="G74" s="107">
        <v>5.5</v>
      </c>
      <c r="H74" s="107">
        <v>1.55</v>
      </c>
      <c r="I74" s="107">
        <f t="shared" si="1"/>
        <v>8.5250000000000004</v>
      </c>
      <c r="J74" s="107">
        <v>2</v>
      </c>
      <c r="K74" s="107">
        <f t="shared" si="2"/>
        <v>17.05</v>
      </c>
      <c r="L74" s="107">
        <f t="shared" si="3"/>
        <v>17.05</v>
      </c>
      <c r="M74" s="108">
        <f t="shared" si="11"/>
        <v>34.1</v>
      </c>
      <c r="N74" s="109">
        <f t="shared" si="4"/>
        <v>68.2</v>
      </c>
      <c r="O74" s="215" t="s">
        <v>300</v>
      </c>
      <c r="P74" s="216"/>
      <c r="Q74" s="70"/>
      <c r="R74" s="67"/>
    </row>
    <row r="75" spans="1:18" ht="16" thickBot="1" x14ac:dyDescent="0.25">
      <c r="A75" s="66"/>
      <c r="B75" s="104">
        <v>1</v>
      </c>
      <c r="C75" s="105" t="s">
        <v>213</v>
      </c>
      <c r="D75" s="105" t="s">
        <v>214</v>
      </c>
      <c r="E75" s="105" t="s">
        <v>295</v>
      </c>
      <c r="F75" s="106">
        <v>2</v>
      </c>
      <c r="G75" s="107">
        <v>1.5</v>
      </c>
      <c r="H75" s="107">
        <v>2.04</v>
      </c>
      <c r="I75" s="107">
        <f t="shared" si="1"/>
        <v>3.06</v>
      </c>
      <c r="J75" s="107">
        <v>1</v>
      </c>
      <c r="K75" s="107">
        <f t="shared" si="2"/>
        <v>3.06</v>
      </c>
      <c r="L75" s="107">
        <f t="shared" si="3"/>
        <v>3.06</v>
      </c>
      <c r="M75" s="108">
        <f t="shared" si="11"/>
        <v>6.12</v>
      </c>
      <c r="N75" s="109">
        <f t="shared" si="4"/>
        <v>12.24</v>
      </c>
      <c r="O75" s="215" t="s">
        <v>297</v>
      </c>
      <c r="P75" s="216"/>
      <c r="Q75" s="70"/>
      <c r="R75" s="67"/>
    </row>
    <row r="76" spans="1:18" ht="16" thickBot="1" x14ac:dyDescent="0.25">
      <c r="A76" s="66"/>
      <c r="B76" s="104">
        <v>1</v>
      </c>
      <c r="C76" s="105" t="s">
        <v>213</v>
      </c>
      <c r="D76" s="105" t="s">
        <v>214</v>
      </c>
      <c r="E76" s="105" t="s">
        <v>295</v>
      </c>
      <c r="F76" s="106">
        <v>2</v>
      </c>
      <c r="G76" s="107">
        <v>1.28</v>
      </c>
      <c r="H76" s="107">
        <v>1.5</v>
      </c>
      <c r="I76" s="107">
        <f t="shared" ref="I76:I79" si="12">+G76*H76</f>
        <v>1.92</v>
      </c>
      <c r="J76" s="107">
        <v>1</v>
      </c>
      <c r="K76" s="107">
        <f t="shared" ref="K76:K79" si="13">+I76*J76</f>
        <v>1.92</v>
      </c>
      <c r="L76" s="107">
        <f t="shared" ref="L76:L79" si="14">+I76*J76</f>
        <v>1.92</v>
      </c>
      <c r="M76" s="108">
        <f t="shared" ref="M76:M79" si="15">K76+L76</f>
        <v>3.84</v>
      </c>
      <c r="N76" s="109">
        <f t="shared" ref="N76:N79" si="16">M76*F76</f>
        <v>7.68</v>
      </c>
      <c r="O76" s="215" t="s">
        <v>300</v>
      </c>
      <c r="P76" s="216"/>
      <c r="Q76" s="70"/>
      <c r="R76" s="67"/>
    </row>
    <row r="77" spans="1:18" ht="16" thickBot="1" x14ac:dyDescent="0.25">
      <c r="A77" s="66"/>
      <c r="B77" s="104">
        <v>1</v>
      </c>
      <c r="C77" s="105" t="s">
        <v>213</v>
      </c>
      <c r="D77" s="105" t="s">
        <v>214</v>
      </c>
      <c r="E77" s="105" t="s">
        <v>295</v>
      </c>
      <c r="F77" s="106">
        <v>2</v>
      </c>
      <c r="G77" s="107">
        <v>0.57999999999999996</v>
      </c>
      <c r="H77" s="107">
        <v>1.1000000000000001</v>
      </c>
      <c r="I77" s="107">
        <f t="shared" si="12"/>
        <v>0.63800000000000001</v>
      </c>
      <c r="J77" s="107">
        <v>3</v>
      </c>
      <c r="K77" s="107">
        <f t="shared" si="13"/>
        <v>1.9140000000000001</v>
      </c>
      <c r="L77" s="107">
        <f t="shared" si="14"/>
        <v>1.9140000000000001</v>
      </c>
      <c r="M77" s="108">
        <f t="shared" si="15"/>
        <v>3.8280000000000003</v>
      </c>
      <c r="N77" s="109">
        <f t="shared" si="16"/>
        <v>7.6560000000000006</v>
      </c>
      <c r="O77" s="215"/>
      <c r="P77" s="216"/>
      <c r="Q77" s="70"/>
      <c r="R77" s="67"/>
    </row>
    <row r="78" spans="1:18" ht="16" thickBot="1" x14ac:dyDescent="0.25">
      <c r="A78" s="66"/>
      <c r="B78" s="104">
        <v>1</v>
      </c>
      <c r="C78" s="105" t="s">
        <v>213</v>
      </c>
      <c r="D78" s="105" t="s">
        <v>214</v>
      </c>
      <c r="E78" s="105" t="s">
        <v>295</v>
      </c>
      <c r="F78" s="106">
        <v>2</v>
      </c>
      <c r="G78" s="107">
        <v>0.4</v>
      </c>
      <c r="H78" s="107">
        <v>1</v>
      </c>
      <c r="I78" s="107">
        <f t="shared" si="12"/>
        <v>0.4</v>
      </c>
      <c r="J78" s="107">
        <v>1</v>
      </c>
      <c r="K78" s="107">
        <f t="shared" si="13"/>
        <v>0.4</v>
      </c>
      <c r="L78" s="107">
        <f t="shared" si="14"/>
        <v>0.4</v>
      </c>
      <c r="M78" s="108">
        <f t="shared" si="15"/>
        <v>0.8</v>
      </c>
      <c r="N78" s="109">
        <f t="shared" si="16"/>
        <v>1.6</v>
      </c>
      <c r="O78" s="215"/>
      <c r="P78" s="216"/>
      <c r="Q78" s="70"/>
      <c r="R78" s="67"/>
    </row>
    <row r="79" spans="1:18" ht="16" thickBot="1" x14ac:dyDescent="0.25">
      <c r="A79" s="66"/>
      <c r="B79" s="104">
        <v>1</v>
      </c>
      <c r="C79" s="105" t="s">
        <v>213</v>
      </c>
      <c r="D79" s="105" t="s">
        <v>214</v>
      </c>
      <c r="E79" s="105" t="s">
        <v>295</v>
      </c>
      <c r="F79" s="106">
        <v>2</v>
      </c>
      <c r="G79" s="107">
        <v>3.5</v>
      </c>
      <c r="H79" s="107">
        <v>1.44</v>
      </c>
      <c r="I79" s="107">
        <f t="shared" si="12"/>
        <v>5.04</v>
      </c>
      <c r="J79" s="107">
        <v>3</v>
      </c>
      <c r="K79" s="107">
        <f t="shared" si="13"/>
        <v>15.120000000000001</v>
      </c>
      <c r="L79" s="107">
        <f t="shared" si="14"/>
        <v>15.120000000000001</v>
      </c>
      <c r="M79" s="108">
        <f t="shared" si="15"/>
        <v>30.240000000000002</v>
      </c>
      <c r="N79" s="109">
        <f t="shared" si="16"/>
        <v>60.480000000000004</v>
      </c>
      <c r="O79" s="215"/>
      <c r="P79" s="216"/>
      <c r="Q79" s="70"/>
      <c r="R79" s="67"/>
    </row>
    <row r="80" spans="1:18" ht="16" thickBot="1" x14ac:dyDescent="0.25">
      <c r="A80" s="66"/>
      <c r="B80" s="104">
        <v>1</v>
      </c>
      <c r="C80" s="105" t="s">
        <v>213</v>
      </c>
      <c r="D80" s="105" t="s">
        <v>214</v>
      </c>
      <c r="E80" s="105" t="s">
        <v>295</v>
      </c>
      <c r="F80" s="106">
        <v>2</v>
      </c>
      <c r="G80" s="107">
        <v>1.25</v>
      </c>
      <c r="H80" s="107">
        <v>2.75</v>
      </c>
      <c r="I80" s="107">
        <f t="shared" si="1"/>
        <v>3.4375</v>
      </c>
      <c r="J80" s="107">
        <v>3</v>
      </c>
      <c r="K80" s="107">
        <f t="shared" si="2"/>
        <v>10.3125</v>
      </c>
      <c r="L80" s="107">
        <f t="shared" si="3"/>
        <v>10.3125</v>
      </c>
      <c r="M80" s="108">
        <f t="shared" si="11"/>
        <v>20.625</v>
      </c>
      <c r="N80" s="109">
        <f t="shared" si="4"/>
        <v>41.25</v>
      </c>
      <c r="O80" s="215"/>
      <c r="P80" s="216"/>
      <c r="Q80" s="70"/>
      <c r="R80" s="67"/>
    </row>
    <row r="81" spans="1:18" ht="16" thickBot="1" x14ac:dyDescent="0.25">
      <c r="A81" s="66"/>
      <c r="B81" s="104"/>
      <c r="C81" s="105"/>
      <c r="D81" s="105"/>
      <c r="E81" s="105"/>
      <c r="F81" s="106"/>
      <c r="G81" s="107"/>
      <c r="H81" s="107"/>
      <c r="I81" s="107"/>
      <c r="J81" s="107"/>
      <c r="K81" s="107"/>
      <c r="L81" s="107"/>
      <c r="M81" s="108"/>
      <c r="N81" s="109"/>
      <c r="O81" s="215"/>
      <c r="P81" s="216"/>
      <c r="Q81" s="70"/>
      <c r="R81" s="67"/>
    </row>
    <row r="82" spans="1:18" ht="16" thickBot="1" x14ac:dyDescent="0.25">
      <c r="A82" s="66"/>
      <c r="B82" s="110"/>
      <c r="C82" s="111"/>
      <c r="D82" s="111"/>
      <c r="E82" s="111"/>
      <c r="F82" s="112"/>
      <c r="G82" s="113"/>
      <c r="H82" s="113"/>
      <c r="I82" s="113"/>
      <c r="J82" s="113"/>
      <c r="K82" s="113"/>
      <c r="L82" s="113"/>
      <c r="M82" s="114"/>
      <c r="N82" s="115"/>
      <c r="O82" s="235"/>
      <c r="P82" s="236"/>
      <c r="Q82" s="70"/>
      <c r="R82" s="67"/>
    </row>
    <row r="83" spans="1:18" ht="16" thickBot="1" x14ac:dyDescent="0.25">
      <c r="A83" s="66"/>
      <c r="B83" s="67"/>
      <c r="C83" s="67"/>
      <c r="D83" s="67"/>
      <c r="E83" s="67"/>
      <c r="F83" s="68"/>
      <c r="G83" s="69"/>
      <c r="H83" s="69"/>
      <c r="I83" s="69"/>
      <c r="J83" s="69"/>
      <c r="K83" s="69"/>
      <c r="L83" s="69"/>
      <c r="M83" s="69"/>
      <c r="N83" s="69"/>
      <c r="O83" s="67"/>
      <c r="P83" s="67"/>
      <c r="Q83" s="70"/>
      <c r="R83" s="67"/>
    </row>
    <row r="84" spans="1:18" ht="16" thickBot="1" x14ac:dyDescent="0.25">
      <c r="A84" s="86"/>
      <c r="B84" s="116" t="s">
        <v>41</v>
      </c>
      <c r="C84" s="117"/>
      <c r="D84" s="117"/>
      <c r="E84" s="117"/>
      <c r="F84" s="117"/>
      <c r="G84" s="117"/>
      <c r="H84" s="118"/>
      <c r="I84" s="118" t="s">
        <v>42</v>
      </c>
      <c r="J84" s="117"/>
      <c r="K84" s="88">
        <f>SUM(K15:K82)</f>
        <v>796.35269999999957</v>
      </c>
      <c r="L84" s="88">
        <f t="shared" ref="L84:M84" si="17">SUM(L15:L82)</f>
        <v>796.35269999999957</v>
      </c>
      <c r="M84" s="88">
        <f t="shared" si="17"/>
        <v>1592.7053999999991</v>
      </c>
      <c r="N84" s="88">
        <f>SUM(N15:N82)</f>
        <v>3185.4107999999983</v>
      </c>
      <c r="O84" s="119"/>
      <c r="P84" s="119"/>
      <c r="Q84" s="90"/>
      <c r="R84" s="91"/>
    </row>
    <row r="85" spans="1:18" ht="16" thickBot="1" x14ac:dyDescent="0.25">
      <c r="A85" s="66"/>
      <c r="B85" s="67"/>
      <c r="C85" s="67"/>
      <c r="D85" s="67"/>
      <c r="E85" s="67"/>
      <c r="F85" s="68"/>
      <c r="G85" s="69"/>
      <c r="H85" s="69"/>
      <c r="I85" s="69"/>
      <c r="J85" s="69"/>
      <c r="K85" s="69"/>
      <c r="L85" s="69"/>
      <c r="M85" s="69"/>
      <c r="N85" s="69"/>
      <c r="O85" s="67"/>
      <c r="P85" s="67"/>
      <c r="Q85" s="70"/>
      <c r="R85" s="67"/>
    </row>
    <row r="86" spans="1:18" ht="16" thickBot="1" x14ac:dyDescent="0.25">
      <c r="A86" s="71"/>
      <c r="B86" s="241" t="s">
        <v>26</v>
      </c>
      <c r="C86" s="242"/>
      <c r="D86" s="242"/>
      <c r="E86" s="242"/>
      <c r="F86" s="242"/>
      <c r="G86" s="242"/>
      <c r="H86" s="242"/>
      <c r="I86" s="242"/>
      <c r="J86" s="242"/>
      <c r="K86" s="242"/>
      <c r="L86" s="242"/>
      <c r="M86" s="242"/>
      <c r="N86" s="242"/>
      <c r="O86" s="242"/>
      <c r="P86" s="243"/>
      <c r="Q86" s="72"/>
      <c r="R86" s="68"/>
    </row>
    <row r="87" spans="1:18" ht="16" thickBot="1" x14ac:dyDescent="0.25">
      <c r="A87" s="66"/>
      <c r="B87" s="244" t="s">
        <v>171</v>
      </c>
      <c r="C87" s="245"/>
      <c r="D87" s="245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5"/>
      <c r="P87" s="246"/>
      <c r="Q87" s="70"/>
      <c r="R87" s="67"/>
    </row>
    <row r="88" spans="1:18" ht="16" thickBot="1" x14ac:dyDescent="0.25">
      <c r="A88" s="66"/>
      <c r="B88" s="247"/>
      <c r="C88" s="248"/>
      <c r="D88" s="248"/>
      <c r="E88" s="248"/>
      <c r="F88" s="248"/>
      <c r="G88" s="248"/>
      <c r="H88" s="248"/>
      <c r="I88" s="248"/>
      <c r="J88" s="248"/>
      <c r="K88" s="248"/>
      <c r="L88" s="248"/>
      <c r="M88" s="248"/>
      <c r="N88" s="248"/>
      <c r="O88" s="248"/>
      <c r="P88" s="249"/>
      <c r="Q88" s="70"/>
      <c r="R88" s="67"/>
    </row>
    <row r="89" spans="1:18" ht="16" thickBot="1" x14ac:dyDescent="0.25">
      <c r="A89" s="66"/>
      <c r="B89" s="231"/>
      <c r="C89" s="232"/>
      <c r="D89" s="233"/>
      <c r="E89" s="233"/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4"/>
      <c r="Q89" s="70"/>
      <c r="R89" s="67"/>
    </row>
    <row r="90" spans="1:18" ht="16" thickBot="1" x14ac:dyDescent="0.25">
      <c r="A90" s="66"/>
      <c r="B90" s="231"/>
      <c r="C90" s="232"/>
      <c r="D90" s="233"/>
      <c r="E90" s="233"/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4"/>
      <c r="Q90" s="70"/>
      <c r="R90" s="67"/>
    </row>
    <row r="91" spans="1:18" ht="16" thickBot="1" x14ac:dyDescent="0.25">
      <c r="A91" s="66"/>
      <c r="B91" s="231"/>
      <c r="C91" s="232"/>
      <c r="D91" s="233"/>
      <c r="E91" s="233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4"/>
      <c r="Q91" s="70"/>
      <c r="R91" s="67"/>
    </row>
    <row r="92" spans="1:18" ht="16" thickBot="1" x14ac:dyDescent="0.25">
      <c r="A92" s="66"/>
      <c r="B92" s="231"/>
      <c r="C92" s="232"/>
      <c r="D92" s="233"/>
      <c r="E92" s="233"/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4"/>
      <c r="Q92" s="70"/>
      <c r="R92" s="67"/>
    </row>
    <row r="93" spans="1:18" ht="16" thickBot="1" x14ac:dyDescent="0.25">
      <c r="A93" s="66"/>
      <c r="B93" s="231"/>
      <c r="C93" s="232"/>
      <c r="D93" s="233"/>
      <c r="E93" s="233"/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4"/>
      <c r="Q93" s="70"/>
      <c r="R93" s="67"/>
    </row>
    <row r="94" spans="1:18" ht="16" thickBot="1" x14ac:dyDescent="0.25">
      <c r="A94" s="66"/>
      <c r="B94" s="237"/>
      <c r="C94" s="238"/>
      <c r="D94" s="239"/>
      <c r="E94" s="239"/>
      <c r="F94" s="239"/>
      <c r="G94" s="239"/>
      <c r="H94" s="239"/>
      <c r="I94" s="239"/>
      <c r="J94" s="239"/>
      <c r="K94" s="239"/>
      <c r="L94" s="239"/>
      <c r="M94" s="239"/>
      <c r="N94" s="239"/>
      <c r="O94" s="239"/>
      <c r="P94" s="240"/>
      <c r="Q94" s="70"/>
      <c r="R94" s="67"/>
    </row>
    <row r="95" spans="1:18" ht="16" thickBot="1" x14ac:dyDescent="0.25">
      <c r="A95" s="73"/>
      <c r="B95" s="74"/>
      <c r="C95" s="74"/>
      <c r="D95" s="74"/>
      <c r="E95" s="74"/>
      <c r="F95" s="75"/>
      <c r="G95" s="76"/>
      <c r="H95" s="76"/>
      <c r="I95" s="76"/>
      <c r="J95" s="76"/>
      <c r="K95" s="76"/>
      <c r="L95" s="76"/>
      <c r="M95" s="76"/>
      <c r="N95" s="76"/>
      <c r="O95" s="74"/>
      <c r="P95" s="74"/>
      <c r="Q95" s="77"/>
      <c r="R95" s="67"/>
    </row>
    <row r="96" spans="1:18" ht="16" thickTop="1" x14ac:dyDescent="0.2">
      <c r="A96" s="67"/>
      <c r="B96" s="67"/>
      <c r="C96" s="67"/>
      <c r="D96" s="67"/>
      <c r="E96" s="67"/>
      <c r="F96" s="68"/>
      <c r="G96" s="69"/>
      <c r="H96" s="69"/>
      <c r="I96" s="69"/>
      <c r="J96" s="69"/>
      <c r="K96" s="69"/>
      <c r="L96" s="69"/>
      <c r="M96" s="69"/>
      <c r="N96" s="69"/>
      <c r="O96" s="67"/>
      <c r="P96" s="67"/>
      <c r="Q96" s="67"/>
      <c r="R96" s="67"/>
    </row>
  </sheetData>
  <mergeCells count="84">
    <mergeCell ref="O28:P28"/>
    <mergeCell ref="B92:P92"/>
    <mergeCell ref="B93:P93"/>
    <mergeCell ref="B94:P94"/>
    <mergeCell ref="O17:P17"/>
    <mergeCell ref="O18:P18"/>
    <mergeCell ref="O19:P19"/>
    <mergeCell ref="O20:P20"/>
    <mergeCell ref="O21:P21"/>
    <mergeCell ref="O22:P22"/>
    <mergeCell ref="O23:P23"/>
    <mergeCell ref="B86:P86"/>
    <mergeCell ref="B87:P87"/>
    <mergeCell ref="B88:P88"/>
    <mergeCell ref="B89:P89"/>
    <mergeCell ref="B90:P90"/>
    <mergeCell ref="O37:P37"/>
    <mergeCell ref="B91:P91"/>
    <mergeCell ref="O73:P73"/>
    <mergeCell ref="O74:P74"/>
    <mergeCell ref="O75:P75"/>
    <mergeCell ref="O80:P80"/>
    <mergeCell ref="O81:P81"/>
    <mergeCell ref="O82:P82"/>
    <mergeCell ref="O77:P77"/>
    <mergeCell ref="O78:P78"/>
    <mergeCell ref="O79:P79"/>
    <mergeCell ref="O38:P38"/>
    <mergeCell ref="O39:P39"/>
    <mergeCell ref="O40:P40"/>
    <mergeCell ref="O41:P41"/>
    <mergeCell ref="O42:P42"/>
    <mergeCell ref="D4:G4"/>
    <mergeCell ref="O72:P72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G13:I13"/>
    <mergeCell ref="K13:M13"/>
    <mergeCell ref="O13:P13"/>
    <mergeCell ref="D5:F5"/>
    <mergeCell ref="D6:F6"/>
    <mergeCell ref="B11:P11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6:P76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69" activePane="bottomLeft" state="frozen"/>
      <selection pane="bottomLeft" activeCell="H78" sqref="H78"/>
    </sheetView>
  </sheetViews>
  <sheetFormatPr baseColWidth="10" defaultColWidth="8.6640625" defaultRowHeight="15" x14ac:dyDescent="0.2"/>
  <cols>
    <col min="1" max="1" width="83.5" bestFit="1" customWidth="1"/>
    <col min="2" max="2" width="9.6640625" customWidth="1"/>
    <col min="3" max="14" width="9.6640625" style="1" customWidth="1"/>
    <col min="15" max="17" width="9.6640625" style="146" customWidth="1"/>
    <col min="18" max="27" width="9.6640625" style="1" customWidth="1"/>
    <col min="28" max="28" width="9.6640625" style="146" customWidth="1"/>
    <col min="29" max="45" width="9.6640625" style="1" customWidth="1"/>
  </cols>
  <sheetData>
    <row r="1" spans="1:50" ht="222.75" customHeight="1" thickBot="1" x14ac:dyDescent="0.25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4" t="s">
        <v>191</v>
      </c>
      <c r="P1" s="144" t="s">
        <v>192</v>
      </c>
      <c r="Q1" s="144" t="s">
        <v>193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189</v>
      </c>
      <c r="AB1" s="144" t="s">
        <v>190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6" thickBot="1" x14ac:dyDescent="0.25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5" t="s">
        <v>91</v>
      </c>
      <c r="P2" s="145" t="s">
        <v>92</v>
      </c>
      <c r="Q2" s="145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5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6" hidden="1" thickBot="1" x14ac:dyDescent="0.25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6">
        <v>200</v>
      </c>
      <c r="P3" s="146">
        <v>120</v>
      </c>
      <c r="Q3" s="146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6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7"/>
      <c r="P4" s="147"/>
      <c r="Q4" s="147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7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2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8">
        <v>200</v>
      </c>
      <c r="P5" s="148">
        <v>120</v>
      </c>
      <c r="Q5" s="148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8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2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8">
        <v>40</v>
      </c>
      <c r="P6" s="148">
        <v>40</v>
      </c>
      <c r="Q6" s="148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8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2">
      <c r="A7" s="132" t="s">
        <v>203</v>
      </c>
      <c r="B7" s="132"/>
      <c r="C7" s="132">
        <v>200</v>
      </c>
      <c r="D7" s="132">
        <v>120</v>
      </c>
      <c r="E7" s="132">
        <v>40</v>
      </c>
      <c r="F7" s="132">
        <v>200</v>
      </c>
      <c r="G7" s="132">
        <v>120</v>
      </c>
      <c r="H7" s="132">
        <v>40</v>
      </c>
      <c r="I7" s="132"/>
      <c r="J7" s="132"/>
      <c r="K7" s="132"/>
      <c r="L7" s="132">
        <v>200</v>
      </c>
      <c r="M7" s="132">
        <v>120</v>
      </c>
      <c r="N7" s="132">
        <v>40</v>
      </c>
      <c r="O7" s="132">
        <v>200</v>
      </c>
      <c r="P7" s="132">
        <v>120</v>
      </c>
      <c r="Q7" s="132">
        <v>40</v>
      </c>
      <c r="R7" s="132">
        <v>200</v>
      </c>
      <c r="S7" s="132">
        <v>120</v>
      </c>
      <c r="T7" s="132">
        <v>40</v>
      </c>
      <c r="U7" s="132">
        <v>200</v>
      </c>
      <c r="V7" s="132">
        <v>120</v>
      </c>
      <c r="W7" s="132">
        <v>40</v>
      </c>
      <c r="X7" s="132">
        <v>200</v>
      </c>
      <c r="Y7" s="132">
        <v>120</v>
      </c>
      <c r="Z7" s="132">
        <v>40</v>
      </c>
      <c r="AA7" s="132"/>
      <c r="AB7" s="132"/>
      <c r="AC7" s="132"/>
      <c r="AD7" s="132"/>
      <c r="AE7" s="132"/>
      <c r="AF7" s="132"/>
      <c r="AG7" s="132">
        <v>200</v>
      </c>
      <c r="AH7" s="132">
        <v>120</v>
      </c>
      <c r="AI7" s="132">
        <v>40</v>
      </c>
      <c r="AJ7" s="132">
        <v>200</v>
      </c>
      <c r="AK7" s="132">
        <v>120</v>
      </c>
      <c r="AL7" s="132">
        <v>40</v>
      </c>
      <c r="AM7" s="132">
        <v>200</v>
      </c>
      <c r="AN7" s="132">
        <v>120</v>
      </c>
      <c r="AO7" s="132">
        <v>40</v>
      </c>
      <c r="AP7" s="132">
        <v>12</v>
      </c>
      <c r="AQ7" s="132">
        <v>200</v>
      </c>
      <c r="AR7" s="132">
        <v>120</v>
      </c>
      <c r="AS7" s="132">
        <v>40</v>
      </c>
    </row>
    <row r="8" spans="1:50" x14ac:dyDescent="0.2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8"/>
      <c r="P8" s="148"/>
      <c r="Q8" s="148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8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2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8">
        <v>200</v>
      </c>
      <c r="P9" s="148">
        <v>160</v>
      </c>
      <c r="Q9" s="148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8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2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8"/>
      <c r="P10" s="148"/>
      <c r="Q10" s="148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8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2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8">
        <v>200</v>
      </c>
      <c r="P11" s="148">
        <v>200</v>
      </c>
      <c r="Q11" s="148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8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2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8"/>
      <c r="P12" s="148"/>
      <c r="Q12" s="148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8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2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8">
        <v>40</v>
      </c>
      <c r="P13" s="148">
        <v>40</v>
      </c>
      <c r="Q13" s="148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8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2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8">
        <v>40</v>
      </c>
      <c r="P14" s="148">
        <v>40</v>
      </c>
      <c r="Q14" s="148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8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2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8">
        <v>40</v>
      </c>
      <c r="P15" s="148">
        <v>40</v>
      </c>
      <c r="Q15" s="148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8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2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8">
        <v>40</v>
      </c>
      <c r="P16" s="148">
        <v>40</v>
      </c>
      <c r="Q16" s="148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8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2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8"/>
      <c r="P17" s="148"/>
      <c r="Q17" s="148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8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2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8">
        <v>40</v>
      </c>
      <c r="P18" s="148">
        <v>40</v>
      </c>
      <c r="Q18" s="148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8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2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8"/>
      <c r="P19" s="148"/>
      <c r="Q19" s="148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8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2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8"/>
      <c r="P20" s="148"/>
      <c r="Q20" s="148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8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2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8"/>
      <c r="P21" s="148"/>
      <c r="Q21" s="148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8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2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8"/>
      <c r="P22" s="148"/>
      <c r="Q22" s="148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8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2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8"/>
      <c r="P23" s="148"/>
      <c r="Q23" s="148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8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2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8">
        <v>40</v>
      </c>
      <c r="P24" s="148">
        <v>40</v>
      </c>
      <c r="Q24" s="148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8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2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8">
        <v>4</v>
      </c>
      <c r="P25" s="148">
        <v>4</v>
      </c>
      <c r="Q25" s="148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8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2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8">
        <v>4</v>
      </c>
      <c r="P26" s="148">
        <v>4</v>
      </c>
      <c r="Q26" s="148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8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2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8">
        <v>5</v>
      </c>
      <c r="P27" s="148">
        <v>5</v>
      </c>
      <c r="Q27" s="148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8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2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8">
        <v>5</v>
      </c>
      <c r="P28" s="148">
        <v>5</v>
      </c>
      <c r="Q28" s="148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8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2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8">
        <v>5</v>
      </c>
      <c r="P29" s="148">
        <v>5</v>
      </c>
      <c r="Q29" s="148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8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2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8">
        <v>1</v>
      </c>
      <c r="P30" s="148">
        <v>1</v>
      </c>
      <c r="Q30" s="148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8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2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8">
        <v>1</v>
      </c>
      <c r="P31" s="148">
        <v>1</v>
      </c>
      <c r="Q31" s="148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8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2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8">
        <v>5</v>
      </c>
      <c r="P32" s="148">
        <v>5</v>
      </c>
      <c r="Q32" s="148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8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2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8"/>
      <c r="P33" s="148"/>
      <c r="Q33" s="148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8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2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49"/>
      <c r="P34" s="149"/>
      <c r="Q34" s="149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49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2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49"/>
      <c r="P35" s="149"/>
      <c r="Q35" s="149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49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2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49"/>
      <c r="P36" s="149"/>
      <c r="Q36" s="149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49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2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49"/>
      <c r="P37" s="149"/>
      <c r="Q37" s="149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49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2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49"/>
      <c r="P38" s="149"/>
      <c r="Q38" s="149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49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2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49"/>
      <c r="P39" s="149"/>
      <c r="Q39" s="149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49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2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49"/>
      <c r="P40" s="149"/>
      <c r="Q40" s="149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49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2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49"/>
      <c r="P41" s="149"/>
      <c r="Q41" s="149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49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2">
      <c r="A42" s="132" t="s">
        <v>204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49"/>
      <c r="P42" s="149"/>
      <c r="Q42" s="149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49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2">
      <c r="A43" s="132" t="s">
        <v>205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49"/>
      <c r="P43" s="149"/>
      <c r="Q43" s="149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49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2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49"/>
      <c r="P44" s="149"/>
      <c r="Q44" s="149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49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2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49"/>
      <c r="P45" s="149"/>
      <c r="Q45" s="149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49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2">
      <c r="A47" t="s">
        <v>154</v>
      </c>
    </row>
    <row r="48" spans="1:45" x14ac:dyDescent="0.2">
      <c r="A48" t="s">
        <v>155</v>
      </c>
    </row>
    <row r="49" spans="1:45" x14ac:dyDescent="0.2">
      <c r="A49" t="s">
        <v>185</v>
      </c>
    </row>
    <row r="50" spans="1:45" x14ac:dyDescent="0.2">
      <c r="A50" t="s">
        <v>156</v>
      </c>
    </row>
    <row r="51" spans="1:45" x14ac:dyDescent="0.2">
      <c r="A51" t="s">
        <v>157</v>
      </c>
    </row>
    <row r="52" spans="1:45" x14ac:dyDescent="0.2">
      <c r="A52" t="s">
        <v>186</v>
      </c>
    </row>
    <row r="53" spans="1:45" x14ac:dyDescent="0.2">
      <c r="A53" t="s">
        <v>196</v>
      </c>
    </row>
    <row r="54" spans="1:45" x14ac:dyDescent="0.2">
      <c r="A54" t="s">
        <v>197</v>
      </c>
    </row>
    <row r="55" spans="1:45" x14ac:dyDescent="0.2">
      <c r="A55" t="s">
        <v>187</v>
      </c>
    </row>
    <row r="56" spans="1:45" s="6" customFormat="1" x14ac:dyDescent="0.2">
      <c r="A56" s="6" t="s">
        <v>202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50"/>
      <c r="P56" s="150"/>
      <c r="Q56" s="150"/>
      <c r="R56" s="7"/>
      <c r="S56" s="7"/>
      <c r="T56" s="7"/>
      <c r="U56" s="7"/>
      <c r="V56" s="7"/>
      <c r="W56" s="7"/>
      <c r="X56" s="7"/>
      <c r="Y56" s="7"/>
      <c r="Z56" s="7"/>
      <c r="AA56" s="7"/>
      <c r="AB56" s="150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">
      <c r="A57" t="s">
        <v>158</v>
      </c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9"/>
      <c r="P57" s="169"/>
      <c r="Q57" s="169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9"/>
      <c r="AC57" s="168"/>
      <c r="AD57" s="168"/>
      <c r="AE57" s="168"/>
      <c r="AF57" s="168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</row>
    <row r="59" spans="1:45" x14ac:dyDescent="0.2">
      <c r="A59" s="5" t="s">
        <v>165</v>
      </c>
    </row>
    <row r="60" spans="1:45" x14ac:dyDescent="0.2">
      <c r="A60" s="146" t="s">
        <v>208</v>
      </c>
      <c r="B60" s="170">
        <v>0</v>
      </c>
      <c r="N60" s="143"/>
    </row>
    <row r="61" spans="1:45" x14ac:dyDescent="0.2">
      <c r="A61" s="146" t="s">
        <v>207</v>
      </c>
      <c r="B61" s="170">
        <v>0</v>
      </c>
    </row>
    <row r="62" spans="1:45" x14ac:dyDescent="0.2">
      <c r="A62" s="1" t="s">
        <v>173</v>
      </c>
      <c r="B62" s="171">
        <v>0</v>
      </c>
    </row>
    <row r="63" spans="1:45" x14ac:dyDescent="0.2">
      <c r="A63" s="1" t="s">
        <v>174</v>
      </c>
      <c r="B63" s="172">
        <v>0</v>
      </c>
    </row>
    <row r="64" spans="1:45" x14ac:dyDescent="0.2">
      <c r="A64" s="1" t="s">
        <v>175</v>
      </c>
      <c r="B64" s="172">
        <v>0</v>
      </c>
    </row>
    <row r="65" spans="1:45" x14ac:dyDescent="0.2">
      <c r="A65" s="1" t="s">
        <v>176</v>
      </c>
      <c r="B65" s="172">
        <v>0</v>
      </c>
    </row>
    <row r="66" spans="1:45" x14ac:dyDescent="0.2">
      <c r="A66" t="s">
        <v>206</v>
      </c>
      <c r="B66" s="172">
        <v>0</v>
      </c>
      <c r="C66" s="1" t="s">
        <v>210</v>
      </c>
    </row>
    <row r="67" spans="1:45" x14ac:dyDescent="0.2">
      <c r="A67" s="2" t="s">
        <v>172</v>
      </c>
      <c r="B67" s="170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">
      <c r="A68" s="2" t="s">
        <v>201</v>
      </c>
      <c r="B68" s="170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">
      <c r="A69" s="2" t="s">
        <v>159</v>
      </c>
      <c r="B69" s="170">
        <v>0</v>
      </c>
      <c r="C69" s="3"/>
      <c r="D69" s="3"/>
    </row>
    <row r="71" spans="1:45" s="5" customFormat="1" x14ac:dyDescent="0.2">
      <c r="A71" s="29" t="s">
        <v>166</v>
      </c>
      <c r="B71" s="139" t="s">
        <v>177</v>
      </c>
      <c r="C71" s="138" t="s">
        <v>178</v>
      </c>
      <c r="D71" s="141" t="s">
        <v>179</v>
      </c>
      <c r="E71" s="138" t="s">
        <v>180</v>
      </c>
      <c r="F71" s="141" t="s">
        <v>181</v>
      </c>
      <c r="G71" s="138" t="s">
        <v>182</v>
      </c>
      <c r="H71" s="141" t="s">
        <v>183</v>
      </c>
      <c r="I71" s="138" t="s">
        <v>184</v>
      </c>
      <c r="J71" s="141"/>
      <c r="K71" s="138"/>
      <c r="L71" s="141"/>
      <c r="M71" s="138"/>
      <c r="N71" s="141"/>
      <c r="O71" s="151"/>
      <c r="P71" s="152"/>
      <c r="Q71" s="151"/>
      <c r="R71" s="138"/>
      <c r="S71" s="141"/>
      <c r="T71" s="138"/>
      <c r="U71" s="138"/>
      <c r="V71" s="138"/>
      <c r="W71" s="138"/>
      <c r="X71" s="138"/>
      <c r="Y71" s="138"/>
      <c r="Z71" s="138"/>
      <c r="AA71" s="138"/>
      <c r="AB71" s="152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</row>
    <row r="72" spans="1:45" x14ac:dyDescent="0.2">
      <c r="A72" s="137" t="s">
        <v>167</v>
      </c>
      <c r="B72" s="173">
        <f>$B$68*1.5</f>
        <v>0</v>
      </c>
      <c r="C72" s="173">
        <f t="shared" ref="C72:E74" si="0">$B$68*1.3</f>
        <v>0</v>
      </c>
      <c r="D72" s="173">
        <f t="shared" si="0"/>
        <v>0</v>
      </c>
      <c r="E72" s="173">
        <f t="shared" si="0"/>
        <v>0</v>
      </c>
      <c r="F72" s="173">
        <f>$B$68*1.3</f>
        <v>0</v>
      </c>
      <c r="G72" s="173">
        <f>$B$68*1.5</f>
        <v>0</v>
      </c>
      <c r="H72" s="173">
        <f t="shared" ref="H72:H74" si="1">$B$68*1.5</f>
        <v>0</v>
      </c>
      <c r="I72" s="173">
        <f>$B$68*2.5</f>
        <v>0</v>
      </c>
      <c r="J72" s="140"/>
      <c r="K72" s="142"/>
      <c r="L72" s="140"/>
      <c r="M72" s="142"/>
      <c r="N72" s="140"/>
      <c r="O72" s="153"/>
      <c r="P72" s="154"/>
      <c r="Q72" s="153"/>
      <c r="R72" s="142"/>
      <c r="S72" s="140"/>
      <c r="T72" s="142"/>
    </row>
    <row r="73" spans="1:45" x14ac:dyDescent="0.2">
      <c r="A73" s="137" t="s">
        <v>168</v>
      </c>
      <c r="B73" s="173">
        <f t="shared" ref="B73:B74" si="2">$B$68*1.3</f>
        <v>0</v>
      </c>
      <c r="C73" s="173">
        <f t="shared" si="0"/>
        <v>0</v>
      </c>
      <c r="D73" s="173">
        <f t="shared" si="0"/>
        <v>0</v>
      </c>
      <c r="E73" s="173">
        <f t="shared" si="0"/>
        <v>0</v>
      </c>
      <c r="F73" s="173">
        <f>$B$68*1.3</f>
        <v>0</v>
      </c>
      <c r="G73" s="173">
        <f t="shared" ref="G73:G74" si="3">$B$68*1.5</f>
        <v>0</v>
      </c>
      <c r="H73" s="173">
        <f t="shared" si="1"/>
        <v>0</v>
      </c>
      <c r="I73" s="173">
        <f>$B$68*2.5</f>
        <v>0</v>
      </c>
      <c r="J73" s="140"/>
      <c r="K73" s="142"/>
      <c r="L73" s="140"/>
      <c r="M73" s="142"/>
      <c r="N73" s="140"/>
      <c r="O73" s="153"/>
      <c r="P73" s="154"/>
      <c r="Q73" s="153"/>
      <c r="R73" s="142"/>
      <c r="S73" s="140"/>
      <c r="T73" s="142"/>
    </row>
    <row r="74" spans="1:45" x14ac:dyDescent="0.2">
      <c r="A74" s="137" t="s">
        <v>169</v>
      </c>
      <c r="B74" s="173">
        <f t="shared" si="2"/>
        <v>0</v>
      </c>
      <c r="C74" s="173">
        <f t="shared" si="0"/>
        <v>0</v>
      </c>
      <c r="D74" s="173">
        <f t="shared" si="0"/>
        <v>0</v>
      </c>
      <c r="E74" s="173">
        <f t="shared" si="0"/>
        <v>0</v>
      </c>
      <c r="F74" s="173">
        <f>$B$68*1.5</f>
        <v>0</v>
      </c>
      <c r="G74" s="173">
        <f t="shared" si="3"/>
        <v>0</v>
      </c>
      <c r="H74" s="173">
        <f t="shared" si="1"/>
        <v>0</v>
      </c>
      <c r="I74" s="173">
        <f>$B$68*2.5</f>
        <v>0</v>
      </c>
      <c r="J74" s="140"/>
      <c r="K74" s="142"/>
      <c r="L74" s="140"/>
      <c r="M74" s="142"/>
      <c r="N74" s="140"/>
      <c r="O74" s="153"/>
      <c r="P74" s="154"/>
      <c r="Q74" s="153"/>
      <c r="R74" s="142"/>
      <c r="S74" s="140"/>
      <c r="T74" s="142"/>
    </row>
    <row r="76" spans="1:45" x14ac:dyDescent="0.2">
      <c r="A76" s="137" t="s">
        <v>188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F41"/>
  <sheetViews>
    <sheetView topLeftCell="A6" zoomScaleNormal="100" workbookViewId="0">
      <selection activeCell="E28" sqref="E28"/>
    </sheetView>
  </sheetViews>
  <sheetFormatPr baseColWidth="10" defaultColWidth="8.6640625" defaultRowHeight="15" x14ac:dyDescent="0.2"/>
  <cols>
    <col min="1" max="1" width="4.6640625" customWidth="1"/>
    <col min="2" max="2" width="32.5" bestFit="1" customWidth="1"/>
    <col min="3" max="3" width="25.1640625" customWidth="1"/>
    <col min="4" max="4" width="39.5" customWidth="1"/>
    <col min="5" max="5" width="20.6640625" customWidth="1"/>
    <col min="6" max="6" width="26.1640625" customWidth="1"/>
    <col min="7" max="7" width="25" customWidth="1"/>
  </cols>
  <sheetData>
    <row r="1" spans="1:6" x14ac:dyDescent="0.2">
      <c r="A1" t="str">
        <f>Ruimtestaat!B1</f>
        <v>V7</v>
      </c>
    </row>
    <row r="2" spans="1:6" x14ac:dyDescent="0.2">
      <c r="B2" s="83" t="s">
        <v>160</v>
      </c>
      <c r="C2" s="83"/>
      <c r="D2" s="83"/>
      <c r="E2" s="67"/>
      <c r="F2" s="68"/>
    </row>
    <row r="3" spans="1:6" x14ac:dyDescent="0.2">
      <c r="B3" s="83"/>
      <c r="C3" s="83"/>
      <c r="D3" s="83"/>
      <c r="E3" s="12"/>
      <c r="F3" s="135"/>
    </row>
    <row r="4" spans="1:6" x14ac:dyDescent="0.2">
      <c r="B4" s="174" t="s">
        <v>1</v>
      </c>
      <c r="C4" s="174" t="str">
        <f>Ruimtestaat!D4</f>
        <v>IKC De Woordhof incl. Bestuurskantoor en OBS Spelenderwijs</v>
      </c>
      <c r="D4" s="174"/>
      <c r="E4" s="250"/>
      <c r="F4" s="250"/>
    </row>
    <row r="5" spans="1:6" x14ac:dyDescent="0.2">
      <c r="B5" s="174" t="s">
        <v>2</v>
      </c>
      <c r="C5" s="174" t="str">
        <f>Ruimtestaat!D5</f>
        <v>Keppelseweg 56</v>
      </c>
      <c r="D5" s="174"/>
      <c r="E5" s="250"/>
      <c r="F5" s="250"/>
    </row>
    <row r="6" spans="1:6" x14ac:dyDescent="0.2">
      <c r="B6" s="174" t="s">
        <v>3</v>
      </c>
      <c r="C6" s="174" t="str">
        <f>Ruimtestaat!D6</f>
        <v>6999 AR  HUMMELO</v>
      </c>
      <c r="D6" s="174"/>
      <c r="E6" s="250"/>
      <c r="F6" s="250"/>
    </row>
    <row r="7" spans="1:6" x14ac:dyDescent="0.2">
      <c r="B7" s="12"/>
      <c r="C7" s="12"/>
      <c r="D7" s="12"/>
      <c r="E7" s="12"/>
      <c r="F7" s="12"/>
    </row>
    <row r="8" spans="1:6" x14ac:dyDescent="0.2">
      <c r="B8" s="17" t="s">
        <v>4</v>
      </c>
      <c r="C8" s="17"/>
      <c r="D8" s="17"/>
      <c r="E8" s="23">
        <f>Ruimtestaat!D8</f>
        <v>2</v>
      </c>
      <c r="F8" s="12"/>
    </row>
    <row r="9" spans="1:6" x14ac:dyDescent="0.2">
      <c r="B9" s="17"/>
      <c r="C9" s="17"/>
      <c r="D9" s="17"/>
      <c r="E9" s="23"/>
      <c r="F9" s="12"/>
    </row>
    <row r="10" spans="1:6" ht="32" x14ac:dyDescent="0.2">
      <c r="B10" s="188" t="s">
        <v>317</v>
      </c>
      <c r="C10" s="189"/>
      <c r="D10" s="188"/>
      <c r="E10" s="190" t="s">
        <v>318</v>
      </c>
      <c r="F10" s="12"/>
    </row>
    <row r="11" spans="1:6" x14ac:dyDescent="0.2">
      <c r="B11" s="175"/>
      <c r="C11" s="175"/>
      <c r="D11" s="175"/>
    </row>
    <row r="12" spans="1:6" x14ac:dyDescent="0.2">
      <c r="B12" s="184" t="s">
        <v>161</v>
      </c>
      <c r="C12" s="177" t="s">
        <v>307</v>
      </c>
      <c r="D12" s="177"/>
      <c r="E12" s="178" t="e">
        <f>+Ruimtestaat!N64</f>
        <v>#DIV/0!</v>
      </c>
      <c r="F12" s="136"/>
    </row>
    <row r="13" spans="1:6" x14ac:dyDescent="0.2">
      <c r="B13" s="184" t="s">
        <v>161</v>
      </c>
      <c r="C13" s="177" t="s">
        <v>308</v>
      </c>
      <c r="D13" s="177"/>
      <c r="E13" s="178" t="e">
        <f>+Ruimtestaat!N65</f>
        <v>#DIV/0!</v>
      </c>
      <c r="F13" s="136"/>
    </row>
    <row r="14" spans="1:6" x14ac:dyDescent="0.2">
      <c r="B14" s="184" t="s">
        <v>161</v>
      </c>
      <c r="C14" s="177" t="s">
        <v>309</v>
      </c>
      <c r="D14" s="177"/>
      <c r="E14" s="178" t="e">
        <f>+Ruimtestaat!N66</f>
        <v>#DIV/0!</v>
      </c>
      <c r="F14" s="136"/>
    </row>
    <row r="15" spans="1:6" x14ac:dyDescent="0.2">
      <c r="B15" s="184" t="s">
        <v>27</v>
      </c>
      <c r="C15" s="177" t="s">
        <v>162</v>
      </c>
      <c r="D15" s="177"/>
      <c r="E15" s="178">
        <f>Glasstaat!N84*Werkprogramma!B69</f>
        <v>0</v>
      </c>
    </row>
    <row r="16" spans="1:6" x14ac:dyDescent="0.2">
      <c r="B16" s="184" t="s">
        <v>6</v>
      </c>
      <c r="C16" s="177" t="s">
        <v>307</v>
      </c>
      <c r="D16" s="177"/>
      <c r="E16" s="178">
        <f>+Ruimtestaat!V64</f>
        <v>0</v>
      </c>
    </row>
    <row r="17" spans="2:5" x14ac:dyDescent="0.2">
      <c r="B17" s="184" t="s">
        <v>6</v>
      </c>
      <c r="C17" s="177" t="s">
        <v>308</v>
      </c>
      <c r="D17" s="177"/>
      <c r="E17" s="178">
        <f>+Ruimtestaat!V65</f>
        <v>0</v>
      </c>
    </row>
    <row r="18" spans="2:5" x14ac:dyDescent="0.2">
      <c r="B18" s="184" t="s">
        <v>6</v>
      </c>
      <c r="C18" s="177" t="s">
        <v>309</v>
      </c>
      <c r="D18" s="177"/>
      <c r="E18" s="178">
        <f>+Ruimtestaat!V66</f>
        <v>0</v>
      </c>
    </row>
    <row r="19" spans="2:5" x14ac:dyDescent="0.2">
      <c r="B19" s="174"/>
      <c r="C19" s="174"/>
      <c r="D19" s="174"/>
      <c r="E19" s="175"/>
    </row>
    <row r="20" spans="2:5" ht="30" x14ac:dyDescent="0.2">
      <c r="B20" s="187" t="s">
        <v>316</v>
      </c>
      <c r="C20" s="177"/>
      <c r="D20" s="177"/>
      <c r="E20" s="186" t="e">
        <f>SUM(E12:E18)</f>
        <v>#DIV/0!</v>
      </c>
    </row>
    <row r="21" spans="2:5" x14ac:dyDescent="0.2">
      <c r="B21" s="174"/>
      <c r="C21" s="177"/>
      <c r="D21" s="177"/>
      <c r="E21" s="180"/>
    </row>
    <row r="22" spans="2:5" x14ac:dyDescent="0.2">
      <c r="B22" s="174"/>
      <c r="C22" s="177"/>
      <c r="D22" s="177"/>
      <c r="E22" s="180"/>
    </row>
    <row r="23" spans="2:5" x14ac:dyDescent="0.2">
      <c r="B23" s="175"/>
      <c r="C23" s="175"/>
      <c r="D23" s="175"/>
      <c r="E23" s="175"/>
    </row>
    <row r="24" spans="2:5" ht="30" x14ac:dyDescent="0.2">
      <c r="B24" s="183" t="s">
        <v>319</v>
      </c>
      <c r="C24" s="183"/>
      <c r="D24" s="182"/>
      <c r="E24" s="185" t="s">
        <v>313</v>
      </c>
    </row>
    <row r="25" spans="2:5" x14ac:dyDescent="0.2">
      <c r="B25" s="175"/>
      <c r="C25" s="175"/>
      <c r="D25" s="175"/>
      <c r="E25" s="175"/>
    </row>
    <row r="26" spans="2:5" x14ac:dyDescent="0.2">
      <c r="B26" s="176" t="s">
        <v>301</v>
      </c>
      <c r="C26" s="177"/>
      <c r="D26" s="177"/>
      <c r="E26" s="181">
        <v>21379.48</v>
      </c>
    </row>
    <row r="27" spans="2:5" x14ac:dyDescent="0.2">
      <c r="B27" s="176" t="s">
        <v>302</v>
      </c>
      <c r="C27" s="177"/>
      <c r="D27" s="177"/>
      <c r="E27" s="181">
        <v>10071.459999999999</v>
      </c>
    </row>
    <row r="28" spans="2:5" x14ac:dyDescent="0.2">
      <c r="B28" s="176" t="s">
        <v>303</v>
      </c>
      <c r="C28" s="177"/>
      <c r="D28" s="177"/>
      <c r="E28" s="181">
        <v>2129.1999999999998</v>
      </c>
    </row>
    <row r="29" spans="2:5" x14ac:dyDescent="0.2">
      <c r="B29" s="176" t="s">
        <v>310</v>
      </c>
      <c r="C29" s="177"/>
      <c r="D29" s="177"/>
      <c r="E29" s="181">
        <v>2707.6</v>
      </c>
    </row>
    <row r="30" spans="2:5" x14ac:dyDescent="0.2">
      <c r="B30" s="176" t="s">
        <v>304</v>
      </c>
      <c r="C30" s="177"/>
      <c r="D30" s="177"/>
      <c r="E30" s="181">
        <v>2503.35</v>
      </c>
    </row>
    <row r="31" spans="2:5" x14ac:dyDescent="0.2">
      <c r="B31" s="176" t="s">
        <v>305</v>
      </c>
      <c r="C31" s="177"/>
      <c r="D31" s="177"/>
      <c r="E31" s="181">
        <v>1563.75</v>
      </c>
    </row>
    <row r="32" spans="2:5" x14ac:dyDescent="0.2">
      <c r="B32" s="176" t="s">
        <v>306</v>
      </c>
      <c r="C32" s="177"/>
      <c r="D32" s="177"/>
      <c r="E32" s="181">
        <v>399.23</v>
      </c>
    </row>
    <row r="33" spans="2:5" x14ac:dyDescent="0.2">
      <c r="B33" s="174"/>
      <c r="C33" s="174"/>
      <c r="D33" s="174"/>
      <c r="E33" s="175"/>
    </row>
    <row r="34" spans="2:5" x14ac:dyDescent="0.2">
      <c r="B34" s="174" t="s">
        <v>162</v>
      </c>
      <c r="C34" s="177"/>
      <c r="D34" s="177"/>
      <c r="E34" s="179">
        <f>SUM(E26:E33)</f>
        <v>40754.07</v>
      </c>
    </row>
    <row r="35" spans="2:5" ht="16" thickBot="1" x14ac:dyDescent="0.25"/>
    <row r="36" spans="2:5" ht="15" customHeight="1" x14ac:dyDescent="0.2">
      <c r="B36" s="191" t="s">
        <v>315</v>
      </c>
      <c r="C36" s="192"/>
      <c r="D36" s="193"/>
    </row>
    <row r="37" spans="2:5" x14ac:dyDescent="0.2">
      <c r="B37" s="194"/>
      <c r="C37" s="195"/>
      <c r="D37" s="196"/>
    </row>
    <row r="38" spans="2:5" x14ac:dyDescent="0.2">
      <c r="B38" s="194"/>
      <c r="C38" s="195"/>
      <c r="D38" s="196"/>
    </row>
    <row r="39" spans="2:5" x14ac:dyDescent="0.2">
      <c r="B39" s="194"/>
      <c r="C39" s="195"/>
      <c r="D39" s="196"/>
    </row>
    <row r="40" spans="2:5" x14ac:dyDescent="0.2">
      <c r="B40" s="194"/>
      <c r="C40" s="195"/>
      <c r="D40" s="196"/>
    </row>
    <row r="41" spans="2:5" ht="16" thickBot="1" x14ac:dyDescent="0.25">
      <c r="B41" s="197"/>
      <c r="C41" s="198"/>
      <c r="D41" s="199"/>
    </row>
  </sheetData>
  <mergeCells count="4">
    <mergeCell ref="E4:F4"/>
    <mergeCell ref="E5:F5"/>
    <mergeCell ref="E6:F6"/>
    <mergeCell ref="B36:D41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2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Roel ter Burg</cp:lastModifiedBy>
  <cp:revision/>
  <cp:lastPrinted>2020-05-27T12:52:53Z</cp:lastPrinted>
  <dcterms:created xsi:type="dcterms:W3CDTF">2018-03-30T14:51:13Z</dcterms:created>
  <dcterms:modified xsi:type="dcterms:W3CDTF">2025-09-08T11:15:10Z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